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0" yWindow="60" windowWidth="11325" windowHeight="7470" tabRatio="1000" firstSheet="25" activeTab="26"/>
  </bookViews>
  <sheets>
    <sheet name="2. BKPM" sheetId="90" r:id="rId1"/>
    <sheet name="3. BADAN KESBANGPOL" sheetId="78" r:id="rId2"/>
    <sheet name="4. BKD" sheetId="83" r:id="rId3"/>
    <sheet name="5. BADAN KETAHANAN PANGAN" sheetId="86" r:id="rId4"/>
    <sheet name="6. BAPPEDA" sheetId="73" r:id="rId5"/>
    <sheet name="7. BPM" sheetId="92" r:id="rId6"/>
    <sheet name="9. BAPPEDALDA" sheetId="57" r:id="rId7"/>
    <sheet name="11. BADAN DIKLAT" sheetId="60" r:id="rId8"/>
    <sheet name="12. INSPEKTORAT" sheetId="91" r:id="rId9"/>
    <sheet name="15. SEKRETARIAT KPID" sheetId="67" r:id="rId10"/>
    <sheet name="16. DPKD" sheetId="61" r:id="rId11"/>
    <sheet name="20. DINAS KOPERASI DAN UKM" sheetId="84" r:id="rId12"/>
    <sheet name="21. PSDA" sheetId="54" r:id="rId13"/>
    <sheet name="22. DINAS PARIWISATA" sheetId="76" r:id="rId14"/>
    <sheet name="23. DINAS ENERGI DAN SDM" sheetId="74" r:id="rId15"/>
    <sheet name="25. DINAS PEMUDA DAN OLAHRAGA" sheetId="77" r:id="rId16"/>
    <sheet name="26. DINAS PETERNAKAN" sheetId="59" r:id="rId17"/>
    <sheet name="28. DINAS KELAUTAN PERIKANAN" sheetId="79" r:id="rId18"/>
    <sheet name="29. DINAS KESEHATAN" sheetId="85" r:id="rId19"/>
    <sheet name="30. DINAS PERTANIAN" sheetId="89" r:id="rId20"/>
    <sheet name="31. DINAS PERKEBUNAN" sheetId="88" r:id="rId21"/>
    <sheet name="32. SATPOL PP" sheetId="63" r:id="rId22"/>
    <sheet name="33. KANTOR PENGHUBUNG" sheetId="70" r:id="rId23"/>
    <sheet name="35. BIRO HUKUM" sheetId="58" r:id="rId24"/>
    <sheet name="37. BIRO PEMBANGUNAN" sheetId="72" r:id="rId25"/>
    <sheet name="38. BIRO BINA SOSIAL" sheetId="66" r:id="rId26"/>
    <sheet name="39. RO PEREKONOMIAN" sheetId="80" r:id="rId27"/>
    <sheet name="40. BIRO UMUM" sheetId="69" r:id="rId28"/>
    <sheet name="41. BIRO ORGANISASI" sheetId="81" r:id="rId29"/>
    <sheet name="42. BIRO PENGELOLAAN ASET" sheetId="68" r:id="rId30"/>
    <sheet name="43. RS ACHMAD MOCHTAR" sheetId="75" r:id="rId31"/>
    <sheet name="44. RSJ HB SA'ANIN" sheetId="62" r:id="rId32"/>
    <sheet name="45. RSUD PARIAMAN" sheetId="82" r:id="rId33"/>
    <sheet name="46. RSUD SOLOK" sheetId="71" r:id="rId34"/>
    <sheet name="47. SEKRETARIAT DPRD" sheetId="64" r:id="rId35"/>
    <sheet name="48. SEK. KOPRI" sheetId="87" r:id="rId36"/>
    <sheet name="49. SEK BAKORLUH" sheetId="65" r:id="rId37"/>
  </sheets>
  <externalReferences>
    <externalReference r:id="rId38"/>
  </externalReferences>
  <definedNames>
    <definedName name="_xlnm.Print_Area" localSheetId="7">'11. BADAN DIKLAT'!$A$1:$L$65</definedName>
    <definedName name="_xlnm.Print_Area" localSheetId="8">'12. INSPEKTORAT'!$A$1:$L$65</definedName>
    <definedName name="_xlnm.Print_Area" localSheetId="9">'15. SEKRETARIAT KPID'!$A$1:$L$65</definedName>
    <definedName name="_xlnm.Print_Area" localSheetId="10">'16. DPKD'!$A$1:$L$65</definedName>
    <definedName name="_xlnm.Print_Area" localSheetId="0">'2. BKPM'!$A$1:$L$65</definedName>
    <definedName name="_xlnm.Print_Area" localSheetId="11">'20. DINAS KOPERASI DAN UKM'!$A$1:$L$65</definedName>
    <definedName name="_xlnm.Print_Area" localSheetId="12">'21. PSDA'!$A$1:$L$65</definedName>
    <definedName name="_xlnm.Print_Area" localSheetId="13">'22. DINAS PARIWISATA'!$A$1:$L$65</definedName>
    <definedName name="_xlnm.Print_Area" localSheetId="14">'23. DINAS ENERGI DAN SDM'!$A$1:$L$65</definedName>
    <definedName name="_xlnm.Print_Area" localSheetId="15">'25. DINAS PEMUDA DAN OLAHRAGA'!$A$1:$L$65</definedName>
    <definedName name="_xlnm.Print_Area" localSheetId="16">'26. DINAS PETERNAKAN'!$A$1:$L$65</definedName>
    <definedName name="_xlnm.Print_Area" localSheetId="17">'28. DINAS KELAUTAN PERIKANAN'!$A$1:$L$65</definedName>
    <definedName name="_xlnm.Print_Area" localSheetId="18">'29. DINAS KESEHATAN'!$A$1:$L$65</definedName>
    <definedName name="_xlnm.Print_Area" localSheetId="1">'3. BADAN KESBANGPOL'!$A$1:$L$65</definedName>
    <definedName name="_xlnm.Print_Area" localSheetId="19">'30. DINAS PERTANIAN'!$A$1:$L$65</definedName>
    <definedName name="_xlnm.Print_Area" localSheetId="20">'31. DINAS PERKEBUNAN'!$A$1:$L$65</definedName>
    <definedName name="_xlnm.Print_Area" localSheetId="21">'32. SATPOL PP'!$A$1:$L$65</definedName>
    <definedName name="_xlnm.Print_Area" localSheetId="22">'33. KANTOR PENGHUBUNG'!$A$1:$L$65</definedName>
    <definedName name="_xlnm.Print_Area" localSheetId="23">'35. BIRO HUKUM'!$A$1:$L$65</definedName>
    <definedName name="_xlnm.Print_Area" localSheetId="24">'37. BIRO PEMBANGUNAN'!#REF!</definedName>
    <definedName name="_xlnm.Print_Area" localSheetId="25">'38. BIRO BINA SOSIAL'!$A$1:$L$65</definedName>
    <definedName name="_xlnm.Print_Area" localSheetId="26">'39. RO PEREKONOMIAN'!$A$1:$L$65</definedName>
    <definedName name="_xlnm.Print_Area" localSheetId="2">'4. BKD'!$A$1:$L$65</definedName>
    <definedName name="_xlnm.Print_Area" localSheetId="27">'40. BIRO UMUM'!$A$1:$L$65</definedName>
    <definedName name="_xlnm.Print_Area" localSheetId="28">'41. BIRO ORGANISASI'!$A$1:$L$65</definedName>
    <definedName name="_xlnm.Print_Area" localSheetId="29">'42. BIRO PENGELOLAAN ASET'!$A$1:$L$65</definedName>
    <definedName name="_xlnm.Print_Area" localSheetId="31">'44. RSJ HB SA''ANIN'!$A$1:$L$65</definedName>
    <definedName name="_xlnm.Print_Area" localSheetId="32">'45. RSUD PARIAMAN'!$A$1:$L$65</definedName>
    <definedName name="_xlnm.Print_Area" localSheetId="33">'46. RSUD SOLOK'!$A$1:$L$65</definedName>
    <definedName name="_xlnm.Print_Area" localSheetId="34">'47. SEKRETARIAT DPRD'!$A$1:$L$65</definedName>
    <definedName name="_xlnm.Print_Area" localSheetId="35">'48. SEK. KOPRI'!$A$1:$L$65</definedName>
    <definedName name="_xlnm.Print_Area" localSheetId="36">'49. SEK BAKORLUH'!$A$1:$L$65</definedName>
    <definedName name="_xlnm.Print_Area" localSheetId="3">'5. BADAN KETAHANAN PANGAN'!$A$1:$L$65</definedName>
    <definedName name="_xlnm.Print_Area" localSheetId="4">'6. BAPPEDA'!$A$1:$L$65</definedName>
    <definedName name="_xlnm.Print_Area" localSheetId="5">'7. BPM'!$A$1:$L$65</definedName>
    <definedName name="_xlnm.Print_Area" localSheetId="6">'9. BAPPEDALDA'!$A$1:$L$65</definedName>
    <definedName name="_xlnm.Print_Titles" localSheetId="7">'11. BADAN DIKLAT'!$5:$7</definedName>
    <definedName name="_xlnm.Print_Titles" localSheetId="8">'12. INSPEKTORAT'!$5:$7</definedName>
    <definedName name="_xlnm.Print_Titles" localSheetId="9">'15. SEKRETARIAT KPID'!$5:$7</definedName>
    <definedName name="_xlnm.Print_Titles" localSheetId="10">'16. DPKD'!$5:$7</definedName>
    <definedName name="_xlnm.Print_Titles" localSheetId="0">'2. BKPM'!$5:$7</definedName>
    <definedName name="_xlnm.Print_Titles" localSheetId="11">'20. DINAS KOPERASI DAN UKM'!$5:$7</definedName>
    <definedName name="_xlnm.Print_Titles" localSheetId="12">'21. PSDA'!$5:$7</definedName>
    <definedName name="_xlnm.Print_Titles" localSheetId="13">'22. DINAS PARIWISATA'!$5:$7</definedName>
    <definedName name="_xlnm.Print_Titles" localSheetId="14">'23. DINAS ENERGI DAN SDM'!$5:$7</definedName>
    <definedName name="_xlnm.Print_Titles" localSheetId="15">'25. DINAS PEMUDA DAN OLAHRAGA'!$5:$7</definedName>
    <definedName name="_xlnm.Print_Titles" localSheetId="16">'26. DINAS PETERNAKAN'!$5:$7</definedName>
    <definedName name="_xlnm.Print_Titles" localSheetId="17">'28. DINAS KELAUTAN PERIKANAN'!$5:$7</definedName>
    <definedName name="_xlnm.Print_Titles" localSheetId="18">'29. DINAS KESEHATAN'!$5:$7</definedName>
    <definedName name="_xlnm.Print_Titles" localSheetId="1">'3. BADAN KESBANGPOL'!$5:$7</definedName>
    <definedName name="_xlnm.Print_Titles" localSheetId="19">'30. DINAS PERTANIAN'!$5:$7</definedName>
    <definedName name="_xlnm.Print_Titles" localSheetId="20">'31. DINAS PERKEBUNAN'!$5:$7</definedName>
    <definedName name="_xlnm.Print_Titles" localSheetId="21">'32. SATPOL PP'!$5:$7</definedName>
    <definedName name="_xlnm.Print_Titles" localSheetId="22">'33. KANTOR PENGHUBUNG'!$5:$7</definedName>
    <definedName name="_xlnm.Print_Titles" localSheetId="23">'35. BIRO HUKUM'!$5:$7</definedName>
    <definedName name="_xlnm.Print_Titles" localSheetId="24">'37. BIRO PEMBANGUNAN'!#REF!</definedName>
    <definedName name="_xlnm.Print_Titles" localSheetId="25">'38. BIRO BINA SOSIAL'!$5:$7</definedName>
    <definedName name="_xlnm.Print_Titles" localSheetId="26">'39. RO PEREKONOMIAN'!$5:$7</definedName>
    <definedName name="_xlnm.Print_Titles" localSheetId="2">'4. BKD'!$5:$7</definedName>
    <definedName name="_xlnm.Print_Titles" localSheetId="27">'40. BIRO UMUM'!$5:$7</definedName>
    <definedName name="_xlnm.Print_Titles" localSheetId="28">'41. BIRO ORGANISASI'!$5:$7</definedName>
    <definedName name="_xlnm.Print_Titles" localSheetId="29">'42. BIRO PENGELOLAAN ASET'!$5:$7</definedName>
    <definedName name="_xlnm.Print_Titles" localSheetId="30">'43. RS ACHMAD MOCHTAR'!$5:$7</definedName>
    <definedName name="_xlnm.Print_Titles" localSheetId="31">'44. RSJ HB SA''ANIN'!$5:$7</definedName>
    <definedName name="_xlnm.Print_Titles" localSheetId="32">'45. RSUD PARIAMAN'!$5:$7</definedName>
    <definedName name="_xlnm.Print_Titles" localSheetId="33">'46. RSUD SOLOK'!$5:$7</definedName>
    <definedName name="_xlnm.Print_Titles" localSheetId="34">'47. SEKRETARIAT DPRD'!$5:$7</definedName>
    <definedName name="_xlnm.Print_Titles" localSheetId="35">'48. SEK. KOPRI'!$5:$7</definedName>
    <definedName name="_xlnm.Print_Titles" localSheetId="36">'49. SEK BAKORLUH'!$5:$7</definedName>
    <definedName name="_xlnm.Print_Titles" localSheetId="3">'5. BADAN KETAHANAN PANGAN'!$5:$7</definedName>
    <definedName name="_xlnm.Print_Titles" localSheetId="4">'6. BAPPEDA'!$5:$7</definedName>
    <definedName name="_xlnm.Print_Titles" localSheetId="5">'7. BPM'!$5:$7</definedName>
    <definedName name="_xlnm.Print_Titles" localSheetId="6">'9. BAPPEDALDA'!$5:$7</definedName>
    <definedName name="Valid1">'[1]Pengambil Kebijakan'!$L$8:$L$10</definedName>
    <definedName name="valid9">'[1]Urusan Pemerintahan'!$K$54:$M$54</definedName>
    <definedName name="Z_3AA52AF0_67B9_4A87_BD51_0BA60EECF6FE_.wvu.PrintArea" localSheetId="7" hidden="1">'11. BADAN DIKLAT'!$A$3:$L$65</definedName>
    <definedName name="Z_3AA52AF0_67B9_4A87_BD51_0BA60EECF6FE_.wvu.PrintArea" localSheetId="8" hidden="1">'12. INSPEKTORAT'!$A$3:$L$65</definedName>
    <definedName name="Z_3AA52AF0_67B9_4A87_BD51_0BA60EECF6FE_.wvu.PrintArea" localSheetId="9" hidden="1">'15. SEKRETARIAT KPID'!$A$3:$L$65</definedName>
    <definedName name="Z_3AA52AF0_67B9_4A87_BD51_0BA60EECF6FE_.wvu.PrintArea" localSheetId="10" hidden="1">'16. DPKD'!$A$3:$L$65</definedName>
    <definedName name="Z_3AA52AF0_67B9_4A87_BD51_0BA60EECF6FE_.wvu.PrintArea" localSheetId="0" hidden="1">'2. BKPM'!$A$3:$L$65</definedName>
    <definedName name="Z_3AA52AF0_67B9_4A87_BD51_0BA60EECF6FE_.wvu.PrintArea" localSheetId="11" hidden="1">'20. DINAS KOPERASI DAN UKM'!$A$3:$L$65</definedName>
    <definedName name="Z_3AA52AF0_67B9_4A87_BD51_0BA60EECF6FE_.wvu.PrintArea" localSheetId="12" hidden="1">'21. PSDA'!$A$3:$L$65</definedName>
    <definedName name="Z_3AA52AF0_67B9_4A87_BD51_0BA60EECF6FE_.wvu.PrintArea" localSheetId="13" hidden="1">'22. DINAS PARIWISATA'!$A$3:$L$65</definedName>
    <definedName name="Z_3AA52AF0_67B9_4A87_BD51_0BA60EECF6FE_.wvu.PrintArea" localSheetId="14" hidden="1">'23. DINAS ENERGI DAN SDM'!$A$3:$L$65</definedName>
    <definedName name="Z_3AA52AF0_67B9_4A87_BD51_0BA60EECF6FE_.wvu.PrintArea" localSheetId="15" hidden="1">'25. DINAS PEMUDA DAN OLAHRAGA'!$A$3:$L$65</definedName>
    <definedName name="Z_3AA52AF0_67B9_4A87_BD51_0BA60EECF6FE_.wvu.PrintArea" localSheetId="16" hidden="1">'26. DINAS PETERNAKAN'!$A$3:$L$65</definedName>
    <definedName name="Z_3AA52AF0_67B9_4A87_BD51_0BA60EECF6FE_.wvu.PrintArea" localSheetId="17" hidden="1">'28. DINAS KELAUTAN PERIKANAN'!$A$3:$L$65</definedName>
    <definedName name="Z_3AA52AF0_67B9_4A87_BD51_0BA60EECF6FE_.wvu.PrintArea" localSheetId="18" hidden="1">'29. DINAS KESEHATAN'!$A$3:$L$65</definedName>
    <definedName name="Z_3AA52AF0_67B9_4A87_BD51_0BA60EECF6FE_.wvu.PrintArea" localSheetId="1" hidden="1">'3. BADAN KESBANGPOL'!$A$3:$L$65</definedName>
    <definedName name="Z_3AA52AF0_67B9_4A87_BD51_0BA60EECF6FE_.wvu.PrintArea" localSheetId="19" hidden="1">'30. DINAS PERTANIAN'!$A$3:$L$65</definedName>
    <definedName name="Z_3AA52AF0_67B9_4A87_BD51_0BA60EECF6FE_.wvu.PrintArea" localSheetId="20" hidden="1">'31. DINAS PERKEBUNAN'!$A$3:$L$65</definedName>
    <definedName name="Z_3AA52AF0_67B9_4A87_BD51_0BA60EECF6FE_.wvu.PrintArea" localSheetId="21" hidden="1">'32. SATPOL PP'!$A$3:$L$65</definedName>
    <definedName name="Z_3AA52AF0_67B9_4A87_BD51_0BA60EECF6FE_.wvu.PrintArea" localSheetId="22" hidden="1">'33. KANTOR PENGHUBUNG'!$A$3:$L$65</definedName>
    <definedName name="Z_3AA52AF0_67B9_4A87_BD51_0BA60EECF6FE_.wvu.PrintArea" localSheetId="23" hidden="1">'35. BIRO HUKUM'!$A$3:$L$65</definedName>
    <definedName name="Z_3AA52AF0_67B9_4A87_BD51_0BA60EECF6FE_.wvu.PrintArea" localSheetId="24" hidden="1">'37. BIRO PEMBANGUNAN'!#REF!</definedName>
    <definedName name="Z_3AA52AF0_67B9_4A87_BD51_0BA60EECF6FE_.wvu.PrintArea" localSheetId="25" hidden="1">'38. BIRO BINA SOSIAL'!$A$3:$L$65</definedName>
    <definedName name="Z_3AA52AF0_67B9_4A87_BD51_0BA60EECF6FE_.wvu.PrintArea" localSheetId="26" hidden="1">'39. RO PEREKONOMIAN'!$A$3:$L$65</definedName>
    <definedName name="Z_3AA52AF0_67B9_4A87_BD51_0BA60EECF6FE_.wvu.PrintArea" localSheetId="2" hidden="1">'4. BKD'!$A$3:$L$65</definedName>
    <definedName name="Z_3AA52AF0_67B9_4A87_BD51_0BA60EECF6FE_.wvu.PrintArea" localSheetId="27" hidden="1">'40. BIRO UMUM'!$A$3:$L$65</definedName>
    <definedName name="Z_3AA52AF0_67B9_4A87_BD51_0BA60EECF6FE_.wvu.PrintArea" localSheetId="28" hidden="1">'41. BIRO ORGANISASI'!$A$3:$L$65</definedName>
    <definedName name="Z_3AA52AF0_67B9_4A87_BD51_0BA60EECF6FE_.wvu.PrintArea" localSheetId="29" hidden="1">'42. BIRO PENGELOLAAN ASET'!$A$3:$L$65</definedName>
    <definedName name="Z_3AA52AF0_67B9_4A87_BD51_0BA60EECF6FE_.wvu.PrintArea" localSheetId="30" hidden="1">'43. RS ACHMAD MOCHTAR'!$A$3:$L$65</definedName>
    <definedName name="Z_3AA52AF0_67B9_4A87_BD51_0BA60EECF6FE_.wvu.PrintArea" localSheetId="31" hidden="1">'44. RSJ HB SA''ANIN'!$A$3:$L$65</definedName>
    <definedName name="Z_3AA52AF0_67B9_4A87_BD51_0BA60EECF6FE_.wvu.PrintArea" localSheetId="32" hidden="1">'45. RSUD PARIAMAN'!$A$3:$L$65</definedName>
    <definedName name="Z_3AA52AF0_67B9_4A87_BD51_0BA60EECF6FE_.wvu.PrintArea" localSheetId="33" hidden="1">'46. RSUD SOLOK'!$A$3:$L$65</definedName>
    <definedName name="Z_3AA52AF0_67B9_4A87_BD51_0BA60EECF6FE_.wvu.PrintArea" localSheetId="34" hidden="1">'47. SEKRETARIAT DPRD'!$A$3:$L$65</definedName>
    <definedName name="Z_3AA52AF0_67B9_4A87_BD51_0BA60EECF6FE_.wvu.PrintArea" localSheetId="35" hidden="1">'48. SEK. KOPRI'!$A$3:$L$65</definedName>
    <definedName name="Z_3AA52AF0_67B9_4A87_BD51_0BA60EECF6FE_.wvu.PrintArea" localSheetId="36" hidden="1">'49. SEK BAKORLUH'!$A$3:$L$65</definedName>
    <definedName name="Z_3AA52AF0_67B9_4A87_BD51_0BA60EECF6FE_.wvu.PrintArea" localSheetId="3" hidden="1">'5. BADAN KETAHANAN PANGAN'!$A$3:$L$65</definedName>
    <definedName name="Z_3AA52AF0_67B9_4A87_BD51_0BA60EECF6FE_.wvu.PrintArea" localSheetId="4" hidden="1">'6. BAPPEDA'!$A$3:$L$65</definedName>
    <definedName name="Z_3AA52AF0_67B9_4A87_BD51_0BA60EECF6FE_.wvu.PrintArea" localSheetId="5" hidden="1">'7. BPM'!$A$3:$L$65</definedName>
    <definedName name="Z_3AA52AF0_67B9_4A87_BD51_0BA60EECF6FE_.wvu.PrintArea" localSheetId="6" hidden="1">'9. BAPPEDALDA'!$A$3:$L$65</definedName>
  </definedNames>
  <calcPr calcId="144525"/>
  <customWorkbookViews>
    <customWorkbookView name="User - Personal View" guid="{3AA52AF0-67B9-4A87-BD51-0BA60EECF6FE}" mergeInterval="0" personalView="1" maximized="1" xWindow="1" yWindow="1" windowWidth="1366" windowHeight="443" tabRatio="877" activeSheetId="2"/>
  </customWorkbookViews>
  <fileRecoveryPr autoRecover="0"/>
</workbook>
</file>

<file path=xl/calcChain.xml><?xml version="1.0" encoding="utf-8"?>
<calcChain xmlns="http://schemas.openxmlformats.org/spreadsheetml/2006/main">
  <c r="K8" i="86" l="1"/>
  <c r="K10" i="83"/>
  <c r="K8" i="78"/>
  <c r="K8" i="90"/>
  <c r="K54" i="92"/>
  <c r="K47" i="92"/>
  <c r="K45" i="92"/>
  <c r="K43" i="92"/>
  <c r="K41" i="92"/>
  <c r="K39" i="92"/>
  <c r="K37" i="92"/>
  <c r="K35" i="92"/>
  <c r="K29" i="92"/>
  <c r="K27" i="92"/>
  <c r="K25" i="92"/>
  <c r="K18" i="92"/>
  <c r="K8" i="92"/>
  <c r="K54" i="91"/>
  <c r="K47" i="91"/>
  <c r="K45" i="91"/>
  <c r="K43" i="91"/>
  <c r="K41" i="91"/>
  <c r="K39" i="91"/>
  <c r="K37" i="91"/>
  <c r="K35" i="91"/>
  <c r="K29" i="91"/>
  <c r="K27" i="91"/>
  <c r="K25" i="91"/>
  <c r="K18" i="91"/>
  <c r="K54" i="90"/>
  <c r="K47" i="90"/>
  <c r="K45" i="90"/>
  <c r="K43" i="90"/>
  <c r="K41" i="90"/>
  <c r="K39" i="90"/>
  <c r="K37" i="90"/>
  <c r="K35" i="90"/>
  <c r="K29" i="90"/>
  <c r="K27" i="90"/>
  <c r="K25" i="90"/>
  <c r="K18" i="90"/>
  <c r="K16" i="90"/>
  <c r="K54" i="89"/>
  <c r="K47" i="89"/>
  <c r="K45" i="89"/>
  <c r="K43" i="89"/>
  <c r="K41" i="89"/>
  <c r="K39" i="89"/>
  <c r="K37" i="89"/>
  <c r="K35" i="89"/>
  <c r="K29" i="89"/>
  <c r="K27" i="89"/>
  <c r="K25" i="89"/>
  <c r="K18" i="89"/>
  <c r="K8" i="89"/>
  <c r="K54" i="88"/>
  <c r="K47" i="88"/>
  <c r="K45" i="88"/>
  <c r="K43" i="88"/>
  <c r="K41" i="88"/>
  <c r="K39" i="88"/>
  <c r="K37" i="88"/>
  <c r="K35" i="88"/>
  <c r="K29" i="88"/>
  <c r="K27" i="88"/>
  <c r="K25" i="88"/>
  <c r="K18" i="88"/>
  <c r="K54" i="87"/>
  <c r="K47" i="87"/>
  <c r="K45" i="87"/>
  <c r="K43" i="87"/>
  <c r="K41" i="87"/>
  <c r="K39" i="87"/>
  <c r="K37" i="87"/>
  <c r="K29" i="87"/>
  <c r="K27" i="87"/>
  <c r="K25" i="87"/>
  <c r="K18" i="87"/>
  <c r="K54" i="86"/>
  <c r="K47" i="86"/>
  <c r="K45" i="86"/>
  <c r="K43" i="86"/>
  <c r="K41" i="86"/>
  <c r="K39" i="86"/>
  <c r="K37" i="86"/>
  <c r="K35" i="86"/>
  <c r="K29" i="86"/>
  <c r="K27" i="86"/>
  <c r="K25" i="86"/>
  <c r="K18" i="86"/>
  <c r="K16" i="86"/>
  <c r="K54" i="85"/>
  <c r="K47" i="85"/>
  <c r="K45" i="85"/>
  <c r="K43" i="85"/>
  <c r="K41" i="85"/>
  <c r="K39" i="85"/>
  <c r="K37" i="85"/>
  <c r="K35" i="85"/>
  <c r="K29" i="85"/>
  <c r="K27" i="85"/>
  <c r="K25" i="85"/>
  <c r="K18" i="85"/>
  <c r="K16" i="85"/>
  <c r="K54" i="84"/>
  <c r="K47" i="84"/>
  <c r="K45" i="84"/>
  <c r="K43" i="84"/>
  <c r="K41" i="84"/>
  <c r="K39" i="84"/>
  <c r="K37" i="84"/>
  <c r="K35" i="84"/>
  <c r="K29" i="84"/>
  <c r="K27" i="84"/>
  <c r="K25" i="84"/>
  <c r="K18" i="84"/>
  <c r="K8" i="84"/>
  <c r="K54" i="83"/>
  <c r="K47" i="83"/>
  <c r="K45" i="83"/>
  <c r="K43" i="83"/>
  <c r="K41" i="83"/>
  <c r="K39" i="83"/>
  <c r="K37" i="83"/>
  <c r="K35" i="83"/>
  <c r="K29" i="83"/>
  <c r="K27" i="83"/>
  <c r="K25" i="83"/>
  <c r="K18" i="83"/>
  <c r="K54" i="82"/>
  <c r="K47" i="82"/>
  <c r="K45" i="82"/>
  <c r="K43" i="82"/>
  <c r="K41" i="82"/>
  <c r="K39" i="82"/>
  <c r="K37" i="82"/>
  <c r="K35" i="82"/>
  <c r="K29" i="82"/>
  <c r="K27" i="82"/>
  <c r="K25" i="82"/>
  <c r="K18" i="82"/>
  <c r="K54" i="81"/>
  <c r="K47" i="81"/>
  <c r="K45" i="81"/>
  <c r="K43" i="81"/>
  <c r="K41" i="81"/>
  <c r="K39" i="81"/>
  <c r="K37" i="81"/>
  <c r="K35" i="81"/>
  <c r="K29" i="81"/>
  <c r="K27" i="81"/>
  <c r="K25" i="81"/>
  <c r="K18" i="81"/>
  <c r="K54" i="80"/>
  <c r="K47" i="80"/>
  <c r="K45" i="80"/>
  <c r="K43" i="80"/>
  <c r="K41" i="80"/>
  <c r="K39" i="80"/>
  <c r="K37" i="80"/>
  <c r="K35" i="80"/>
  <c r="K29" i="80"/>
  <c r="K27" i="80"/>
  <c r="K25" i="80"/>
  <c r="K18" i="80"/>
  <c r="K8" i="80"/>
  <c r="K54" i="79"/>
  <c r="K47" i="79"/>
  <c r="K45" i="79"/>
  <c r="K43" i="79"/>
  <c r="K41" i="79"/>
  <c r="K39" i="79"/>
  <c r="K37" i="79"/>
  <c r="K35" i="79"/>
  <c r="K29" i="79"/>
  <c r="K27" i="79"/>
  <c r="K25" i="79"/>
  <c r="K18" i="79"/>
  <c r="K8" i="79"/>
  <c r="K54" i="78"/>
  <c r="K47" i="78"/>
  <c r="K45" i="78"/>
  <c r="K43" i="78"/>
  <c r="K41" i="78"/>
  <c r="K39" i="78"/>
  <c r="K37" i="78"/>
  <c r="K35" i="78"/>
  <c r="K29" i="78"/>
  <c r="K27" i="78"/>
  <c r="K25" i="78"/>
  <c r="K18" i="78"/>
  <c r="K54" i="77"/>
  <c r="K47" i="77"/>
  <c r="K45" i="77"/>
  <c r="K43" i="77"/>
  <c r="K41" i="77"/>
  <c r="K39" i="77"/>
  <c r="K37" i="77"/>
  <c r="K35" i="77"/>
  <c r="K29" i="77"/>
  <c r="K27" i="77"/>
  <c r="K25" i="77"/>
  <c r="K18" i="77"/>
  <c r="K8" i="77"/>
  <c r="K54" i="76"/>
  <c r="K47" i="76"/>
  <c r="K45" i="76"/>
  <c r="K43" i="76"/>
  <c r="K41" i="76"/>
  <c r="K39" i="76"/>
  <c r="K37" i="76"/>
  <c r="K35" i="76"/>
  <c r="K29" i="76"/>
  <c r="K27" i="76"/>
  <c r="K25" i="76"/>
  <c r="K18" i="76"/>
  <c r="K8" i="76"/>
  <c r="K54" i="75"/>
  <c r="K47" i="75"/>
  <c r="K45" i="75"/>
  <c r="K43" i="75"/>
  <c r="K41" i="75"/>
  <c r="K39" i="75"/>
  <c r="K37" i="75"/>
  <c r="K35" i="75"/>
  <c r="K29" i="75"/>
  <c r="K27" i="75"/>
  <c r="K25" i="75"/>
  <c r="K18" i="75"/>
  <c r="K16" i="75"/>
  <c r="K8" i="75"/>
  <c r="K10" i="74" l="1"/>
  <c r="K54" i="74"/>
  <c r="K47" i="74"/>
  <c r="K45" i="74"/>
  <c r="K43" i="74"/>
  <c r="K41" i="74"/>
  <c r="K39" i="74"/>
  <c r="K37" i="74"/>
  <c r="K35" i="74"/>
  <c r="K29" i="74"/>
  <c r="K27" i="74"/>
  <c r="K25" i="74"/>
  <c r="K18" i="74"/>
  <c r="K8" i="74"/>
  <c r="K54" i="73" l="1"/>
  <c r="K47" i="73"/>
  <c r="K45" i="73"/>
  <c r="K43" i="73"/>
  <c r="K41" i="73"/>
  <c r="K39" i="73"/>
  <c r="K37" i="73"/>
  <c r="K35" i="73"/>
  <c r="K29" i="73"/>
  <c r="K27" i="73"/>
  <c r="K25" i="73"/>
  <c r="K18" i="73"/>
  <c r="K54" i="72"/>
  <c r="K47" i="72"/>
  <c r="K45" i="72"/>
  <c r="K43" i="72"/>
  <c r="K41" i="72"/>
  <c r="K39" i="72"/>
  <c r="K37" i="72"/>
  <c r="K35" i="72"/>
  <c r="K29" i="72"/>
  <c r="K27" i="72"/>
  <c r="K25" i="72"/>
  <c r="K18" i="72"/>
  <c r="K54" i="71" l="1"/>
  <c r="K47" i="71"/>
  <c r="K45" i="71"/>
  <c r="K43" i="71"/>
  <c r="K41" i="71"/>
  <c r="K39" i="71"/>
  <c r="K37" i="71"/>
  <c r="K35" i="71"/>
  <c r="K29" i="71"/>
  <c r="K27" i="71"/>
  <c r="K25" i="71"/>
  <c r="K18" i="71"/>
  <c r="K25" i="70"/>
  <c r="K54" i="70"/>
  <c r="K47" i="70"/>
  <c r="K45" i="70"/>
  <c r="K43" i="70"/>
  <c r="K41" i="70"/>
  <c r="K39" i="70"/>
  <c r="K37" i="70"/>
  <c r="K35" i="70"/>
  <c r="K29" i="70"/>
  <c r="K27" i="70"/>
  <c r="K18" i="70"/>
  <c r="K54" i="69"/>
  <c r="K47" i="69"/>
  <c r="K45" i="69"/>
  <c r="K43" i="69"/>
  <c r="K41" i="69"/>
  <c r="K39" i="69"/>
  <c r="K37" i="69"/>
  <c r="K35" i="69"/>
  <c r="K29" i="69"/>
  <c r="K27" i="69"/>
  <c r="K25" i="69"/>
  <c r="K18" i="69"/>
  <c r="K54" i="68"/>
  <c r="K47" i="68"/>
  <c r="K45" i="68"/>
  <c r="K43" i="68"/>
  <c r="K41" i="68"/>
  <c r="K39" i="68"/>
  <c r="K37" i="68"/>
  <c r="K35" i="68"/>
  <c r="K29" i="68"/>
  <c r="K27" i="68"/>
  <c r="K25" i="68"/>
  <c r="K18" i="68"/>
  <c r="K16" i="68"/>
  <c r="K54" i="67"/>
  <c r="K47" i="67"/>
  <c r="K45" i="67"/>
  <c r="K43" i="67"/>
  <c r="K41" i="67"/>
  <c r="K39" i="67"/>
  <c r="K37" i="67"/>
  <c r="K35" i="67"/>
  <c r="K29" i="67"/>
  <c r="K27" i="67"/>
  <c r="K25" i="67"/>
  <c r="K18" i="67"/>
  <c r="K54" i="66"/>
  <c r="K47" i="66"/>
  <c r="K45" i="66"/>
  <c r="K43" i="66"/>
  <c r="K41" i="66"/>
  <c r="K39" i="66"/>
  <c r="K37" i="66"/>
  <c r="K35" i="66"/>
  <c r="K29" i="66"/>
  <c r="K27" i="66"/>
  <c r="K25" i="66"/>
  <c r="K18" i="66"/>
  <c r="K8" i="65"/>
  <c r="K54" i="65"/>
  <c r="K47" i="65"/>
  <c r="K45" i="65"/>
  <c r="K43" i="65"/>
  <c r="K41" i="65"/>
  <c r="K39" i="65"/>
  <c r="K37" i="65"/>
  <c r="K35" i="65"/>
  <c r="K29" i="65"/>
  <c r="K27" i="65"/>
  <c r="K25" i="65"/>
  <c r="K18" i="65"/>
  <c r="K16" i="65"/>
  <c r="K16" i="64"/>
  <c r="K54" i="64"/>
  <c r="K47" i="64"/>
  <c r="K45" i="64"/>
  <c r="K43" i="64"/>
  <c r="K41" i="64"/>
  <c r="K39" i="64"/>
  <c r="K37" i="64"/>
  <c r="K35" i="64"/>
  <c r="K29" i="64"/>
  <c r="K27" i="64"/>
  <c r="K25" i="64"/>
  <c r="K18" i="64"/>
  <c r="K8" i="63"/>
  <c r="K54" i="63"/>
  <c r="K47" i="63"/>
  <c r="K45" i="63"/>
  <c r="K43" i="63"/>
  <c r="K41" i="63"/>
  <c r="K39" i="63"/>
  <c r="K37" i="63"/>
  <c r="K35" i="63"/>
  <c r="K29" i="63"/>
  <c r="K27" i="63"/>
  <c r="K25" i="63"/>
  <c r="K18" i="63"/>
  <c r="K54" i="62"/>
  <c r="K47" i="62"/>
  <c r="K45" i="62"/>
  <c r="K43" i="62"/>
  <c r="K41" i="62"/>
  <c r="K39" i="62"/>
  <c r="K37" i="62"/>
  <c r="K35" i="62"/>
  <c r="K29" i="62"/>
  <c r="K27" i="62"/>
  <c r="K25" i="62"/>
  <c r="K18" i="62"/>
  <c r="K16" i="62"/>
  <c r="K16" i="61"/>
  <c r="K8" i="60"/>
  <c r="K8" i="59"/>
  <c r="K54" i="61"/>
  <c r="K47" i="61"/>
  <c r="K45" i="61"/>
  <c r="K43" i="61"/>
  <c r="K41" i="61"/>
  <c r="K39" i="61"/>
  <c r="K37" i="61"/>
  <c r="K35" i="61"/>
  <c r="K29" i="61"/>
  <c r="K27" i="61"/>
  <c r="K25" i="61"/>
  <c r="K18" i="61"/>
  <c r="K54" i="60"/>
  <c r="K47" i="60"/>
  <c r="K45" i="60"/>
  <c r="K43" i="60"/>
  <c r="K41" i="60"/>
  <c r="K39" i="60"/>
  <c r="K37" i="60"/>
  <c r="K35" i="60"/>
  <c r="K29" i="60"/>
  <c r="K27" i="60"/>
  <c r="K25" i="60"/>
  <c r="K18" i="60"/>
  <c r="K54" i="59"/>
  <c r="K47" i="59"/>
  <c r="K45" i="59"/>
  <c r="K43" i="59"/>
  <c r="K41" i="59"/>
  <c r="K39" i="59"/>
  <c r="K37" i="59"/>
  <c r="K35" i="59"/>
  <c r="K29" i="59"/>
  <c r="K27" i="59"/>
  <c r="K25" i="59"/>
  <c r="K18" i="59"/>
  <c r="K54" i="58"/>
  <c r="K47" i="58"/>
  <c r="K45" i="58"/>
  <c r="K43" i="58"/>
  <c r="K41" i="58"/>
  <c r="K39" i="58"/>
  <c r="K37" i="58"/>
  <c r="K35" i="58"/>
  <c r="K29" i="58"/>
  <c r="K27" i="58"/>
  <c r="K25" i="58"/>
  <c r="K18" i="58"/>
  <c r="K16" i="58"/>
  <c r="K16" i="57"/>
  <c r="K54" i="57"/>
  <c r="K47" i="57"/>
  <c r="K45" i="57"/>
  <c r="K43" i="57"/>
  <c r="K41" i="57"/>
  <c r="K39" i="57"/>
  <c r="K37" i="57"/>
  <c r="K35" i="57"/>
  <c r="K29" i="57"/>
  <c r="K27" i="57"/>
  <c r="K25" i="57"/>
  <c r="K18" i="57"/>
  <c r="K8" i="57"/>
  <c r="K54" i="54"/>
  <c r="K47" i="54"/>
  <c r="K45" i="54"/>
  <c r="K43" i="54"/>
  <c r="K41" i="54" l="1"/>
  <c r="K39" i="54"/>
  <c r="K37" i="54"/>
  <c r="K35" i="54"/>
  <c r="K29" i="54"/>
  <c r="K27" i="54"/>
  <c r="K25" i="54"/>
  <c r="K18" i="54"/>
  <c r="K8" i="54"/>
</calcChain>
</file>

<file path=xl/comments1.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2.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3.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4.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5.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6.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7.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8.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9.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10.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11.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12.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13.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14.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15.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16.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17.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18.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19.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20.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21.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22.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23.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24.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25.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26.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27.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28.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29.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30.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31.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32.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33.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34.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35.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comments36.xml><?xml version="1.0" encoding="utf-8"?>
<comments xmlns="http://schemas.openxmlformats.org/spreadsheetml/2006/main">
  <authors>
    <author>User</author>
  </authors>
  <commentList>
    <comment ref="I9" authorId="0">
      <text>
        <r>
          <rPr>
            <b/>
            <sz val="9"/>
            <rFont val="Tahoma"/>
            <charset val="134"/>
          </rPr>
          <t>User:</t>
        </r>
        <r>
          <rPr>
            <sz val="9"/>
            <rFont val="Tahoma"/>
            <charset val="134"/>
          </rPr>
          <t xml:space="preserve">
</t>
        </r>
        <r>
          <rPr>
            <sz val="9"/>
            <rFont val="Tahoma"/>
            <charset val="134"/>
          </rPr>
          <t>sebelumnya 5 (salah)</t>
        </r>
      </text>
    </comment>
  </commentList>
</comments>
</file>

<file path=xl/comments37.xml><?xml version="1.0" encoding="utf-8"?>
<comments xmlns="http://schemas.openxmlformats.org/spreadsheetml/2006/main">
  <authors>
    <author>User</author>
  </authors>
  <commentList>
    <comment ref="I9" authorId="0">
      <text>
        <r>
          <rPr>
            <b/>
            <sz val="9"/>
            <color indexed="81"/>
            <rFont val="Tahoma"/>
            <family val="2"/>
          </rPr>
          <t>User:</t>
        </r>
        <r>
          <rPr>
            <sz val="9"/>
            <color indexed="81"/>
            <rFont val="Tahoma"/>
            <family val="2"/>
          </rPr>
          <t xml:space="preserve">
sebelumnya 5 (salah)</t>
        </r>
      </text>
    </comment>
  </commentList>
</comments>
</file>

<file path=xl/sharedStrings.xml><?xml version="1.0" encoding="utf-8"?>
<sst xmlns="http://schemas.openxmlformats.org/spreadsheetml/2006/main" count="6710" uniqueCount="390">
  <si>
    <t>ASPEK</t>
  </si>
  <si>
    <t>IKK</t>
  </si>
  <si>
    <t>RUMUS/PERHITUNGAN</t>
  </si>
  <si>
    <t>KETAATAN THD PERATURAN / UU</t>
  </si>
  <si>
    <t xml:space="preserve">PENATAAN KELEMBAGAAN </t>
  </si>
  <si>
    <t xml:space="preserve">PENGELOLAAN KEPEGAWAIAN </t>
  </si>
  <si>
    <t xml:space="preserve">PERENCANAAN PEMBANGUNAN </t>
  </si>
  <si>
    <t xml:space="preserve">PENGELOLAAN BARANG MILIK </t>
  </si>
  <si>
    <t>PEMBERIAN FASILITASI TERHADAP PARTISIPASI MASYARAKAT</t>
  </si>
  <si>
    <t>%</t>
  </si>
  <si>
    <t>NO</t>
  </si>
  <si>
    <t>CAPAIAN KINERJA</t>
  </si>
  <si>
    <t>KEBIJAKAN TEKNIS PENYELENGGARA</t>
  </si>
  <si>
    <t>Jumlah Program Nasional yang dilaksanakan oleh SKPD</t>
  </si>
  <si>
    <t>Jumlah PERDA  pelaksanaan yang ada terhadap PERDA yang harus dilaksanakan menurut PERMEN</t>
  </si>
  <si>
    <t>struktur jabatan dan eselonering yang terisi</t>
  </si>
  <si>
    <t>Keberadaan jabatan fungsional dalam struktur organisasi SKPD</t>
  </si>
  <si>
    <t xml:space="preserve">Pejabat yang telah memenuhi persyaratan pendidikan pelatihan kepemimpinan </t>
  </si>
  <si>
    <t>Pejabat yang telah memenuhi persyaratan kepangkatan</t>
  </si>
  <si>
    <t xml:space="preserve">Ada atau tidaknya dokumen perencanaan pembangunan di SKPD </t>
  </si>
  <si>
    <t>-RENSTRA-SKPD</t>
  </si>
  <si>
    <t>-RENJA-SKPD</t>
  </si>
  <si>
    <t xml:space="preserve">-RKA-SKPD </t>
  </si>
  <si>
    <t>Anggaran SKPD terhadap total belanja APBD</t>
  </si>
  <si>
    <t>Belanja modal terhadap total belanja SKPD</t>
  </si>
  <si>
    <t>Total Belanja pemeliharaan dari total belanja barang dan jasa</t>
  </si>
  <si>
    <t>Total Belanja pemeliharaan dari total belanja SKPD</t>
  </si>
  <si>
    <t>Keberadaan laporan keuangan SKPD (Neraca, LRA,Calk)</t>
  </si>
  <si>
    <t>- Neraca</t>
  </si>
  <si>
    <t>- LRA</t>
  </si>
  <si>
    <t xml:space="preserve"> - CALk</t>
  </si>
  <si>
    <t xml:space="preserve">Adanya inventarisasi barang / asset SKPD </t>
  </si>
  <si>
    <t xml:space="preserve">Jumlah asset yang tidak digunakan oleh SKPD </t>
  </si>
  <si>
    <t>Jumlah fasilitas / prasarana informasi :</t>
  </si>
  <si>
    <t>Keberadaan Survey Kepuasan Masyarakat</t>
  </si>
  <si>
    <t>Jumlah program Nasional yang dapat dilaksanakan oleh SKPD dibagi jumlah program Nasional x 100%</t>
  </si>
  <si>
    <t>Ada / tidak SOP</t>
  </si>
  <si>
    <t>Jumlah PERDA pelaksanaan PERMEN yang ada dibagi jumlah PERDA yang harus dilaksanakan menurut PERMEN x 100%</t>
  </si>
  <si>
    <t>Jumlah jabatan yang ada ( yang diisi) dibagi jumlah jabatan yang ada x 100%</t>
  </si>
  <si>
    <t>Ada atau tidak ada jabatan fungsional dalam struktur organisasi SKPD</t>
  </si>
  <si>
    <t>Jumlah pejabat yang memenuhi persyaratan pendidikan pelatihan kepemimpinan dibagi jumlah total pejabat SKPD yang ada x 100%</t>
  </si>
  <si>
    <t>Jumlah pejabat yang memenuhi persyaratan kepangkatan dibagi Jumlah total pejabat SKPD yang ada x 100%</t>
  </si>
  <si>
    <t>ada atau tidak ada dokumen perencanaan SKPD berikut jumlahnya</t>
  </si>
  <si>
    <t>Alokasi anggaran SKPD dibagi total APBD x 100%</t>
  </si>
  <si>
    <t>Belanja Modal dibagi total belanja SKPD x 100%</t>
  </si>
  <si>
    <t>Total Belanja Pemeliharaan dibagi belanja barang dan jasa SKPD x 100%</t>
  </si>
  <si>
    <t>Total Belanja pemeliharaan dibagi total belanja SKPD  x 100%</t>
  </si>
  <si>
    <t>ada atau tidak ada laporan keuangan SKPD berikut komponen yang ada (Neraca, LRA dan CALK)</t>
  </si>
  <si>
    <t>ada atau tidak ada inventarisasi barang / asset SKPD</t>
  </si>
  <si>
    <t>Jumlah asset yang tidak digunakan SKPD dibagi total asset yang dikuasai SKPD x 100%</t>
  </si>
  <si>
    <t>Jumlah fasilitas / prasarana partisipasi</t>
  </si>
  <si>
    <t>ada atau tidak adanya hasil survey kepuasan masyarakat terhadap pelayanan publik</t>
  </si>
  <si>
    <t>Jumlah fasilitas/prasarana informasi</t>
  </si>
  <si>
    <t>1. Papan Pengumuman</t>
  </si>
  <si>
    <t>Jumlah program nasional yang dilaksanakan SKPD</t>
  </si>
  <si>
    <t>Jumlah program nasional (RKP)</t>
  </si>
  <si>
    <t>Jumlah SOP</t>
  </si>
  <si>
    <t>Jumlah PERDA Pelaksanaan PERMEN yang ada</t>
  </si>
  <si>
    <t>Jumlah PERDA Pelaksanaan PERMEN yang seharusnya ada</t>
  </si>
  <si>
    <t>Jumlah jabatan yang ada</t>
  </si>
  <si>
    <t>Jumlah jabatan yang harus ada</t>
  </si>
  <si>
    <t>Jumlah Jabatan Fungsional dalam struktur organisasi SKPD</t>
  </si>
  <si>
    <t>1. Jabatan Fungsional #1</t>
  </si>
  <si>
    <t>2. Jabatan Fungsional #2</t>
  </si>
  <si>
    <t>3. Jabatan Fungsional #3</t>
  </si>
  <si>
    <t>4. Jabatan Fungsional #4</t>
  </si>
  <si>
    <t>Jumlah PNS SKPD</t>
  </si>
  <si>
    <t>Jumlah Pejabat yang memenuhi persyaratan Diklatpim</t>
  </si>
  <si>
    <t>Jumlah pejabat SKPD yang ada</t>
  </si>
  <si>
    <t>Jumlah pejabat SKPD yang memenuhi persyaratan kepangkatan</t>
  </si>
  <si>
    <t>Jumlah dokumen perencanaan yang ada</t>
  </si>
  <si>
    <t>dokumen</t>
  </si>
  <si>
    <t>ada</t>
  </si>
  <si>
    <t>Jumlah program RKPD yang diakomodir dalam Renja SKPD</t>
  </si>
  <si>
    <t>Jumlah program RENJA SKPD yang diakomodir dalam RKA SKPD</t>
  </si>
  <si>
    <t>Jumlah Program dalam RKA SKPD</t>
  </si>
  <si>
    <t>Jumlah program dalam DPA SKPD</t>
  </si>
  <si>
    <t>Total anggaran SKPD</t>
  </si>
  <si>
    <t>Total belanja APBD ( anggaran)</t>
  </si>
  <si>
    <t>Belanja Modal SKPD</t>
  </si>
  <si>
    <t>Total Belanja SKPD</t>
  </si>
  <si>
    <t>Total Belanja Pemeliharaan SKPD</t>
  </si>
  <si>
    <t>Total Belanja Barang dan Jasa SKPD</t>
  </si>
  <si>
    <t>Jumlah komponen laporan keuangan</t>
  </si>
  <si>
    <t>Jumlah asset yang tidak digunakan SKPD</t>
  </si>
  <si>
    <t>Total Asset yang dikuasai SKPD</t>
  </si>
  <si>
    <t>SATUAN</t>
  </si>
  <si>
    <t>komponen</t>
  </si>
  <si>
    <t>NO IKK</t>
  </si>
  <si>
    <t>Rasio PNS Provinsi</t>
  </si>
  <si>
    <t>Jumlah PNS SKPD terhadap Total PNS Provinsi</t>
  </si>
  <si>
    <t>Jumlah PNS Provinsi</t>
  </si>
  <si>
    <t>Jumlah program RKA SKPD yang diakomodir dalam DPA SKPD dibagi jumlah program dalam DPA SKPD x 100%</t>
  </si>
  <si>
    <t>Jumlah program RKA SKPD yang diakomodir dalam DPA SKPD</t>
  </si>
  <si>
    <t xml:space="preserve">Jumlah Program RKPD yang  diakomodir dalam RENJA SKPD </t>
  </si>
  <si>
    <t>Jumlah program RKPD yang diakomodir dalam RENJA SKPD dibagi jumlah program dalam RENJA SKPD  x 100%</t>
  </si>
  <si>
    <t xml:space="preserve">Jumlah program RENJA SKPD </t>
  </si>
  <si>
    <t>Jumlah Program RENJA SKPD yang diakomodir dalam RKA SKPD</t>
  </si>
  <si>
    <t>Jumlah program RENJA RKPD yang diakomodir dalam RKA SKPD dibagi jumlah program dalam RKA SKPD x 100%</t>
  </si>
  <si>
    <t>Jumlah Program RKA SKPD yang diakomodir dalam DPA SKPD</t>
  </si>
  <si>
    <t>(1)</t>
  </si>
  <si>
    <t>(2)</t>
  </si>
  <si>
    <t>(3)</t>
  </si>
  <si>
    <t>(4)</t>
  </si>
  <si>
    <t>(5)</t>
  </si>
  <si>
    <t>(7)</t>
  </si>
  <si>
    <t>(6)</t>
  </si>
  <si>
    <t>(8)</t>
  </si>
  <si>
    <t>x 100</t>
  </si>
  <si>
    <t xml:space="preserve"> SOP #1 </t>
  </si>
  <si>
    <t xml:space="preserve"> SOP #2 </t>
  </si>
  <si>
    <t xml:space="preserve"> SOP #3 </t>
  </si>
  <si>
    <t xml:space="preserve"> SOP #4 </t>
  </si>
  <si>
    <t xml:space="preserve"> SOP #5 </t>
  </si>
  <si>
    <t>Ok</t>
  </si>
  <si>
    <t>1.      Papan Pengumuman</t>
  </si>
  <si>
    <t xml:space="preserve">2.  Pos Pengaduan </t>
  </si>
  <si>
    <t xml:space="preserve">2.      Pos Pengaduan </t>
  </si>
  <si>
    <t xml:space="preserve">3.  Leaflet </t>
  </si>
  <si>
    <t xml:space="preserve">3.      Leaflet </t>
  </si>
  <si>
    <t xml:space="preserve">4.  Mobil keliling </t>
  </si>
  <si>
    <t xml:space="preserve">4.      Mobil keliling </t>
  </si>
  <si>
    <t>5.  Pengumuman di media massa</t>
  </si>
  <si>
    <t>5.      Pengumuman di media massa</t>
  </si>
  <si>
    <t>JENIS DATA</t>
  </si>
  <si>
    <t>SOP</t>
  </si>
  <si>
    <t>Jenis</t>
  </si>
  <si>
    <t>SKPD</t>
  </si>
  <si>
    <t>Tidak</t>
  </si>
  <si>
    <t>Bidang Irigasi dan Rawa</t>
  </si>
  <si>
    <t>Bina Teknik</t>
  </si>
  <si>
    <t>Jasa Konstruksi</t>
  </si>
  <si>
    <t>Tidak ada</t>
  </si>
  <si>
    <r>
      <t xml:space="preserve">Keberadaan </t>
    </r>
    <r>
      <rPr>
        <i/>
        <sz val="11"/>
        <color theme="1"/>
        <rFont val="Cambria"/>
        <family val="1"/>
        <scheme val="major"/>
      </rPr>
      <t xml:space="preserve">Standard Operating Procedure </t>
    </r>
    <r>
      <rPr>
        <sz val="11"/>
        <color theme="1"/>
        <rFont val="Cambria"/>
        <family val="1"/>
        <scheme val="major"/>
      </rPr>
      <t>(SOP)</t>
    </r>
  </si>
  <si>
    <r>
      <t>ada/tidak ada</t>
    </r>
    <r>
      <rPr>
        <b/>
        <sz val="11"/>
        <color rgb="FF000000"/>
        <rFont val="Cambria"/>
        <family val="1"/>
        <scheme val="major"/>
      </rPr>
      <t xml:space="preserve"> laporan inventarisasi</t>
    </r>
    <r>
      <rPr>
        <sz val="11"/>
        <color rgb="FF000000"/>
        <rFont val="Cambria"/>
        <family val="1"/>
        <scheme val="major"/>
      </rPr>
      <t xml:space="preserve"> barang/asset SKPD 5 tahun terakhir</t>
    </r>
  </si>
  <si>
    <r>
      <t>ada/tidak surat ketetapan</t>
    </r>
    <r>
      <rPr>
        <sz val="11"/>
        <color theme="1"/>
        <rFont val="Cambria"/>
        <family val="1"/>
        <scheme val="major"/>
      </rPr>
      <t xml:space="preserve"> hasil survey kepuasan masyarakat terhadap pelayanan publik</t>
    </r>
  </si>
  <si>
    <t>PSDA</t>
  </si>
  <si>
    <t>:</t>
  </si>
  <si>
    <t xml:space="preserve">URUSAN </t>
  </si>
  <si>
    <t>PEKERJAAN UMUM</t>
  </si>
  <si>
    <t>LAPORAN KEUANGAN SKPD</t>
  </si>
  <si>
    <t>BAPPEDALDA</t>
  </si>
  <si>
    <t>LINGKUNGAN HIDUP</t>
  </si>
  <si>
    <t>V</t>
  </si>
  <si>
    <t>Ada</t>
  </si>
  <si>
    <t>Arsiptaris</t>
  </si>
  <si>
    <t>BIRO HUKUM</t>
  </si>
  <si>
    <t>OTONOMI DAERAH, PEMERINTAHAN UMUM, ADMINISTRASI KEUANGAN DAERAH, PERANGKAT DAERAH, KEPEGAWAIAN, PERSANDIAN</t>
  </si>
  <si>
    <t>0</t>
  </si>
  <si>
    <t>DINAS PETERNAKAN</t>
  </si>
  <si>
    <t>PERTANIAN</t>
  </si>
  <si>
    <t>Pengendalian dan Pemberantasan Wabah Penyakit Hewan Menular Strategis (PHMS)</t>
  </si>
  <si>
    <t>Pengawalan Kegiatan Penyebaran Ternak Kepada Kelompok Penerima</t>
  </si>
  <si>
    <t>Peningkatan Mutu Produk Olahan Hasil Ternak</t>
  </si>
  <si>
    <t>Pengawas Mutu Bibit</t>
  </si>
  <si>
    <t>Pengawas Mutu Pakan</t>
  </si>
  <si>
    <t>Medik Veteiner</t>
  </si>
  <si>
    <t>v</t>
  </si>
  <si>
    <t>DINAS PENDIDIKAN DAN PELATIHAN</t>
  </si>
  <si>
    <t>Widyaiswara</t>
  </si>
  <si>
    <t>Pustakawan Pertama</t>
  </si>
  <si>
    <t>Pengelolaan Barang/Jasa Muda</t>
  </si>
  <si>
    <t>DINAS PENGELOLAAN KEUANGAN DAERAH</t>
  </si>
  <si>
    <t>RUMAH SAKIT JIWA HB. SA'ANIN</t>
  </si>
  <si>
    <t>KESEHATAN</t>
  </si>
  <si>
    <t>SATPOL PP</t>
  </si>
  <si>
    <t>KESATUAN BANGSA DAN POLITIK</t>
  </si>
  <si>
    <t>Tidak Ada</t>
  </si>
  <si>
    <t>SEKRETARIAT DPRD</t>
  </si>
  <si>
    <t>Penanganan Aspirasi Masyarakat</t>
  </si>
  <si>
    <t>Penerbitan dan Aalisa Kliping Koran DPRD Sumbar</t>
  </si>
  <si>
    <t>Pendokumentasian Produk-Produk dan Kegiatan DPRD</t>
  </si>
  <si>
    <t>Pelayanan Kepustakaan</t>
  </si>
  <si>
    <t>SEKRETARIAT BADAN KOORDINASI PENYULUH</t>
  </si>
  <si>
    <t>Penyuluh Pertanian</t>
  </si>
  <si>
    <t>Penyuluh Perkebunan</t>
  </si>
  <si>
    <t>BIRO BINA SOSIAL</t>
  </si>
  <si>
    <t>Penilaian Didikan Subuh</t>
  </si>
  <si>
    <t>Pelaksanaan Pelayanan Jemaah Haji</t>
  </si>
  <si>
    <t>Pencairan Dana Hibah Bansos</t>
  </si>
  <si>
    <t>Pelaksanaan MTQ/STQ</t>
  </si>
  <si>
    <t>Penilaian UKS</t>
  </si>
  <si>
    <t>SEKRETARIAT KPID</t>
  </si>
  <si>
    <t>KOMUNIKASI DAN INFORMATIKA</t>
  </si>
  <si>
    <t>Pengurusan Perizinan</t>
  </si>
  <si>
    <t>Layanan Pengaduan via Telpon</t>
  </si>
  <si>
    <t>Layanan Pengaduan via Surat Tertulis</t>
  </si>
  <si>
    <t>Layanan Pengaduan via SMS</t>
  </si>
  <si>
    <t>Pemantauan Isi Siaran</t>
  </si>
  <si>
    <t>BIRO PENGELOLAAN ASET DAERAH</t>
  </si>
  <si>
    <t xml:space="preserve">Penatausahaan set </t>
  </si>
  <si>
    <t>Pembahasan RKBMD dan RKPBMD</t>
  </si>
  <si>
    <t>Edaran Buku RKBMD</t>
  </si>
  <si>
    <t>Penyusunan Buku Realisasi Pengadaan dan Pemeliharaan</t>
  </si>
  <si>
    <t>Pinjam Pakai BMD</t>
  </si>
  <si>
    <t>BIRO UMUM</t>
  </si>
  <si>
    <t xml:space="preserve">Kunjungan Kerja Gubernur dan Wagub </t>
  </si>
  <si>
    <t>Forum Komunikasi Persandian</t>
  </si>
  <si>
    <t>Pelantikan Pejabat Negara</t>
  </si>
  <si>
    <t>Upacara Hari Besar Negara</t>
  </si>
  <si>
    <t>Pelayanan Tamu</t>
  </si>
  <si>
    <t>Pranata Komputer</t>
  </si>
  <si>
    <t>KANTOR PENGHUBUNG</t>
  </si>
  <si>
    <t>Penyediaan Jasa Informasi, Dokumentasi dan Publikasi</t>
  </si>
  <si>
    <t>Penyediaan Jasa Pelayanan Tamu Pemda</t>
  </si>
  <si>
    <t>RSUD SOLOK</t>
  </si>
  <si>
    <t>Dokter</t>
  </si>
  <si>
    <t>Perawat</t>
  </si>
  <si>
    <t>Bidan</t>
  </si>
  <si>
    <t>Apoteker</t>
  </si>
  <si>
    <t>BIRO ADMINISTRASI PEMBANGUNAN DAN KERJASAMA RANTAU</t>
  </si>
  <si>
    <t xml:space="preserve">Pembinaan Jasa Konstruksi </t>
  </si>
  <si>
    <t>Sistem Informasi Pembangunan Daerah</t>
  </si>
  <si>
    <t>Penyiapan Bahan Sosialisasi Perantau Minang</t>
  </si>
  <si>
    <t>SOP Tentang Rapat Monev Kegiatan APBD</t>
  </si>
  <si>
    <t>BAPPEDA</t>
  </si>
  <si>
    <t>PERENCANAAN PEMBANGUNAN</t>
  </si>
  <si>
    <t>Perencana</t>
  </si>
  <si>
    <t>Peneliti</t>
  </si>
  <si>
    <t>DINAS ENERGI DAN SUMBER DAYA MINERAL</t>
  </si>
  <si>
    <t>ENERGI DAN SDM</t>
  </si>
  <si>
    <t>Evaluasi Telaahan Tumpang Tindih dan Klarifikasi IUP</t>
  </si>
  <si>
    <t>Evaluasi Dokumen RKL dan RPL</t>
  </si>
  <si>
    <t>Evaluasi Kerusakan Lingkungan</t>
  </si>
  <si>
    <t>Evaluasi Laporan Pelaksanaan Reklamasi dan Pasca Tambang</t>
  </si>
  <si>
    <t>Evaluasi Laporan Pelaksanaan Pengelolaan Lingkungan</t>
  </si>
  <si>
    <t>Inspektur Tambang Pertama</t>
  </si>
  <si>
    <t>Penyelidik Bumi</t>
  </si>
  <si>
    <t>Realisasi Belanja Modal SKPD</t>
  </si>
  <si>
    <t>Realisasi Belanja SKPD</t>
  </si>
  <si>
    <t>Realisasi Belanja Pemeliharaan SKPD</t>
  </si>
  <si>
    <t>Realisasi Belanja Barang dan Jasa SKPD</t>
  </si>
  <si>
    <t>RSUD Dr. ACHMAD MOCHTAR BUKITTINGGI</t>
  </si>
  <si>
    <r>
      <rPr>
        <sz val="11"/>
        <color theme="1"/>
        <rFont val="Cambria"/>
        <charset val="134"/>
      </rPr>
      <t xml:space="preserve">Keberadaan </t>
    </r>
    <r>
      <rPr>
        <i/>
        <sz val="11"/>
        <color theme="1"/>
        <rFont val="Cambria"/>
        <charset val="134"/>
      </rPr>
      <t xml:space="preserve">Standard Operating Procedure </t>
    </r>
    <r>
      <rPr>
        <sz val="11"/>
        <color theme="1"/>
        <rFont val="Cambria"/>
        <charset val="134"/>
      </rPr>
      <t>(SOP)</t>
    </r>
  </si>
  <si>
    <t>SOP ttg Pelayanan IGD</t>
  </si>
  <si>
    <t>SOP ttg Pelayanan Pasien Rawat Inap</t>
  </si>
  <si>
    <t>SOP ttg Pelayanan turis mancanegara</t>
  </si>
  <si>
    <t>Dokter Pendidik Klinis, Dokter Gigi, Dokter, Apoteker, Perawat, Bidan, Perawat Gigi, Ass. Apoteker, Nutrisionis, Fisioterapi, Analisis Labor, Radiografer, Sanitarian, Rekam Medis, Pengadaan Brg dan Jasa, Auditor, Elektromedis, Psikologi Klinis, Okupasi Terapi, Refraksionis Option, Penyuluh Kesehatan dan Pranata komputer</t>
  </si>
  <si>
    <r>
      <rPr>
        <sz val="11"/>
        <color rgb="FF000000"/>
        <rFont val="Cambria"/>
        <charset val="134"/>
      </rPr>
      <t>ada/tidak ada</t>
    </r>
    <r>
      <rPr>
        <b/>
        <sz val="11"/>
        <color rgb="FF000000"/>
        <rFont val="Cambria"/>
        <charset val="134"/>
      </rPr>
      <t xml:space="preserve"> laporan inventarisasi</t>
    </r>
    <r>
      <rPr>
        <sz val="11"/>
        <color rgb="FF000000"/>
        <rFont val="Cambria"/>
        <charset val="134"/>
      </rPr>
      <t xml:space="preserve"> barang/asset SKPD 5 tahun terakhir</t>
    </r>
  </si>
  <si>
    <t>KIB A,  KIB B, KIB C</t>
  </si>
  <si>
    <t>-</t>
  </si>
  <si>
    <r>
      <rPr>
        <b/>
        <sz val="11"/>
        <color theme="1"/>
        <rFont val="Cambria"/>
        <charset val="134"/>
      </rPr>
      <t>ada/tidak surat ketetapan</t>
    </r>
    <r>
      <rPr>
        <sz val="11"/>
        <color theme="1"/>
        <rFont val="Cambria"/>
        <charset val="134"/>
      </rPr>
      <t xml:space="preserve"> hasil survey kepuasan masyarakat terhadap pelayanan publik</t>
    </r>
  </si>
  <si>
    <t>Survey Kepuasan ttg Indek kepuasan masyarakat atas pelayanan Rumah Sakit</t>
  </si>
  <si>
    <t xml:space="preserve">DINAS PARIWISATA </t>
  </si>
  <si>
    <t>PARIWISATA</t>
  </si>
  <si>
    <t>SOP Bidang Pemasaran</t>
  </si>
  <si>
    <t>SOP Bidang Pengembangan Destinasi</t>
  </si>
  <si>
    <t>SOP Bidang Sejarah dan Pubakala</t>
  </si>
  <si>
    <t>Survey ttg Tingkat Kepuasan Pelayanan Tamu Dinas Pariwisata dan Ekokraf Prov. Sumbar</t>
  </si>
  <si>
    <t>DINAS PEMUDA DAN OLAH RAGA</t>
  </si>
  <si>
    <t>PEMUDA DAN OLAH RAGA</t>
  </si>
  <si>
    <t>SOP ttg Seleksi Pertukaran Pemuda antar Negara</t>
  </si>
  <si>
    <t>SOP ttg Sosialisasi Pertukaran Antar Negara</t>
  </si>
  <si>
    <t>SOP ttg TOT Pembinaan Kepribadian Pemuda</t>
  </si>
  <si>
    <t>BADAN KESATUAN BANGSA DAN POLITIK</t>
  </si>
  <si>
    <t>KESATUAN BANGSA DAN POLITIK DALAM NEGERI</t>
  </si>
  <si>
    <t>SOP ttg Verifikasi Bantuan Keuangan Parpol</t>
  </si>
  <si>
    <t>SOP ttg Pendaftaran Ormas</t>
  </si>
  <si>
    <t>SOP ttg Rapat Tim FKDM</t>
  </si>
  <si>
    <t>tidak ada</t>
  </si>
  <si>
    <t>DINAS KELAUTAN DAN PERIKANAN</t>
  </si>
  <si>
    <t>KELAUTAN DAN PERIKANAN</t>
  </si>
  <si>
    <t>SOP ttg Pengawasan</t>
  </si>
  <si>
    <t>SOP ttg Perizinan</t>
  </si>
  <si>
    <t>SOP ttg Administrasi Pemerintahan</t>
  </si>
  <si>
    <t>Survey kepuasan masyarakat terhadap pelayanan publik</t>
  </si>
  <si>
    <t xml:space="preserve"> ada</t>
  </si>
  <si>
    <t>BIRO PEREKONOMIAN</t>
  </si>
  <si>
    <t>OTONOMI DAERAH, PEMERINTAHAN UMUM, ADM. KEUANGAN DAERAH, PERANGKAT DAERAH, KEPEGAWAIAN DAN PERSANDIAN</t>
  </si>
  <si>
    <t>BIRO ORGANISASI</t>
  </si>
  <si>
    <t>SOP ttg Penyusunan Grand Design Reformasi Birokrasi</t>
  </si>
  <si>
    <t>SOP ttg Fasilitasi Penyusunan IKU</t>
  </si>
  <si>
    <t>SOPT ttg Bintek Penyusunan LAKIP</t>
  </si>
  <si>
    <t>Laporan Tahunan Milik Daerah</t>
  </si>
  <si>
    <t>Laporan Hasil Survey Kepuasan Masyarakat untuk pelayanan publik</t>
  </si>
  <si>
    <t>RSUD PARIAMAN</t>
  </si>
  <si>
    <t>SOP ttg Hak Pasien dan Keluarga</t>
  </si>
  <si>
    <t>SOP ttg Second Opinion</t>
  </si>
  <si>
    <t>SOP ttg Pelayanan Pasien Terintegrasi</t>
  </si>
  <si>
    <t>Fungsional Medis, Perawat dan Bidan, Laboratorium, Kesehatan Lingkungan, Nutrisionis, Apoteker, Elektromedis, Fisioterapi, Rekam Medis</t>
  </si>
  <si>
    <t>Buku inventaris Aset Tetap, Buku Inventaris Aset Tetap Lainnya, Buku Inventaris Aset Lainnya</t>
  </si>
  <si>
    <t>Hasil survey dalam bentuk Laporan Hasil Indek Kepuasan Masyarakat RSUD tahun 2016 kerja sama dengan LPPM Unand</t>
  </si>
  <si>
    <t>BADAN KEPEGAWAIAN DAERH</t>
  </si>
  <si>
    <t>Analisi Kepegawaian</t>
  </si>
  <si>
    <t>Pustakawan</t>
  </si>
  <si>
    <t>Rekonsiliasi dan Inventarisasi Aset Tahun 2016</t>
  </si>
  <si>
    <t>Hasil survey kepuasan masyarakat terhadap pelayanan publik</t>
  </si>
  <si>
    <t>DINAS KOPERASI DAN UMKM</t>
  </si>
  <si>
    <t>URUSAN KOPERASI DAN UMKM</t>
  </si>
  <si>
    <t>Arsiparis</t>
  </si>
  <si>
    <t>Penyuluh Pendag Madya</t>
  </si>
  <si>
    <t>Kartu Inventaris Barang dan Rekap Buku Inventaris</t>
  </si>
  <si>
    <t>DINAS KESEHATAN</t>
  </si>
  <si>
    <t xml:space="preserve"> Ada</t>
  </si>
  <si>
    <t>Widyaiswara, Sanitarian, Nutrition, Dokter Spesialis/Umum, Perawat, Dokter Gigi, Pranata Labor, Apoteker, Asisten Apoteker</t>
  </si>
  <si>
    <t>KIB A, B, C, F</t>
  </si>
  <si>
    <t>2 survey</t>
  </si>
  <si>
    <t>BADAN KETAHANAN PANGAN</t>
  </si>
  <si>
    <t>KETAHANAN PANGAN</t>
  </si>
  <si>
    <t>SOP ttg Penumbuhan Desa Mandiri Pangan</t>
  </si>
  <si>
    <t>SOP ttg Pendampingan Ketahanan Pangan</t>
  </si>
  <si>
    <t>SOP ttg Sistem Kewaspadaan Pangan dan Gizi</t>
  </si>
  <si>
    <t>SOP ttg Penanganan Daerah Rawan Pangan</t>
  </si>
  <si>
    <t xml:space="preserve"> Pengawas Mutu Hasil Pertanian</t>
  </si>
  <si>
    <t>SEKRETARIAT KORPRI</t>
  </si>
  <si>
    <t>OTONOMI DAERAH, PEMERINTAHAN UMUM, ADMINISTRASI KEUANGAN DAERAH, PERANGKAT DAERAH, KEPEGAWAIAN DAN PERSANDIAN</t>
  </si>
  <si>
    <t>DINAS PERKEBUNAN</t>
  </si>
  <si>
    <t>SOP  ttg Pengaturan Penggunaan Benih Tanaman Perkebunan</t>
  </si>
  <si>
    <t>SOP ttg Perbanyakan Agens Pengendalian Hayati</t>
  </si>
  <si>
    <t>SOP ttg Pengembangan dan Pemanfaatan Air</t>
  </si>
  <si>
    <t>Fungsional analisis pasar hasil pertanian, pengawas mutu hasil pertanian, pengawas benih tanaman</t>
  </si>
  <si>
    <t>Laporan Inventarisasi</t>
  </si>
  <si>
    <t>DINAS PERTANIAN</t>
  </si>
  <si>
    <t>Fungsional Pengendalian Organisme Penganggu Tanaman, Widyaiswara dan Penyuluh Pertanian, Pengawas Mutu Hasil Pertanian, Analisis Pasar Hasil</t>
  </si>
  <si>
    <t>Laporan Aset Tahun 2016</t>
  </si>
  <si>
    <t>BKPM DAN PPTP</t>
  </si>
  <si>
    <t>PENANAMAN MODAL</t>
  </si>
  <si>
    <t>SOP ttg Pengelolaan Surat Masuk</t>
  </si>
  <si>
    <t>SOP ttg Pengelolaan Surat Keluar</t>
  </si>
  <si>
    <t>SOP ttg Pengelolaan Air Bersih</t>
  </si>
  <si>
    <t>Buku Rekapitulasi Aset</t>
  </si>
  <si>
    <t>Survey Indek Kepuasan Masyarakat BKPM&amp;PPT</t>
  </si>
  <si>
    <t>INSPEKTORAT</t>
  </si>
  <si>
    <t>OTONOMI DAERAH</t>
  </si>
  <si>
    <t>SOP ttg PKPT</t>
  </si>
  <si>
    <t>SOP ttg SPIP</t>
  </si>
  <si>
    <t>SOP ttg PMPRB</t>
  </si>
  <si>
    <t>Auditor  (Ahli Madya, AHli Muda, Pertama, Penyelia dan Pelaksana Lanjut), P2UPD, Auditor Kepegawaian</t>
  </si>
  <si>
    <t>KIB A,  KIB B, KIB C, KIB E</t>
  </si>
  <si>
    <t>BADAN PEMBERDAYAAN MASYARAKAT</t>
  </si>
  <si>
    <t>PEMBERDAYAAN MASYARAKAT</t>
  </si>
  <si>
    <t>SOP ttg Penguatan Peran TKPK</t>
  </si>
  <si>
    <t>SOP ttg Penunjang PNPM-MP</t>
  </si>
  <si>
    <t>SOP ttg Pembinaan Bulan Bakti Goro</t>
  </si>
  <si>
    <t>SOP ttg Pendataan Profil Nagari dan Kelurahan</t>
  </si>
  <si>
    <t>SOP ttg Penilaian Nagari/Kel Berprestasi</t>
  </si>
  <si>
    <t>Kenaikan Pangkat PNS</t>
  </si>
  <si>
    <t>Kenaikan Pangkat Penyesuaian</t>
  </si>
  <si>
    <t>Ujian Dinas Mutasi Jabatan calon Sekda</t>
  </si>
  <si>
    <t>Pengelolaan Mutasi Jabatan BUP</t>
  </si>
  <si>
    <t>Pemindahan PNS</t>
  </si>
  <si>
    <t>Pelayanan Samsat Keliling</t>
  </si>
  <si>
    <t>Razia Pajak Kendaraan Bermotor</t>
  </si>
  <si>
    <t>Penyiapan Pedoman Penyusunan RKA-SKPD</t>
  </si>
  <si>
    <t>Penerbitan SPD</t>
  </si>
  <si>
    <t>Samsat Drive True</t>
  </si>
  <si>
    <t>Pemeriksaan Hemoglobin</t>
  </si>
  <si>
    <t>Pemeriksaan Leukosit</t>
  </si>
  <si>
    <t>Pemeriksaan Laju Endap Darah</t>
  </si>
  <si>
    <t>Pemeriksaan Malaria</t>
  </si>
  <si>
    <t>Pemeriksaan SGOT</t>
  </si>
  <si>
    <t>Penerimaan/Registrasi Peserta</t>
  </si>
  <si>
    <t>Penilaian Widyaiswara/Tenaga Pengajar</t>
  </si>
  <si>
    <t>Pembuatan Soal Ujian/Evaluasi Peserta</t>
  </si>
  <si>
    <t>Penetapan Registrasi STTPP</t>
  </si>
  <si>
    <t>Penerbitan SKPH</t>
  </si>
  <si>
    <t>Penerbitan dan Pelayanan Pasien di BLUD Prof HB Saanin</t>
  </si>
  <si>
    <t>Penerbitan Surat Keterangan Sehat Jiwa, Visum Et Repertum</t>
  </si>
  <si>
    <t>Penyuluhan Kesehatan Jiwa Masyarakat</t>
  </si>
  <si>
    <t>Pemulangan Pasien</t>
  </si>
  <si>
    <t>Pasien Pindah Ruangan</t>
  </si>
  <si>
    <t>Pengesahan Akta Pendirian Koperasi</t>
  </si>
  <si>
    <t>Keputusan Pembubaran Koperasi</t>
  </si>
  <si>
    <t>Perubahan AD Koperasi yang menyangkut Penggabungan Koperasi</t>
  </si>
  <si>
    <t>Proses Pemberian Bantuan Permodalan Bagi Koperasi</t>
  </si>
  <si>
    <t>Pelaksanaan Bazar/Pameran</t>
  </si>
  <si>
    <t>Penyusunan Publikasi Statistik pembangunan</t>
  </si>
  <si>
    <t>Penyusunan Database Perencanaan Pembangunan Daerah</t>
  </si>
  <si>
    <t>Update www. Bappedasumbar.go.id per bulan</t>
  </si>
  <si>
    <t>Perekrutan Dewan Juri Lomba Inovator</t>
  </si>
  <si>
    <t>Penanganan Rekanan yang lupa User Id</t>
  </si>
  <si>
    <t>Pengkoreksian Keputusan Gubernur</t>
  </si>
  <si>
    <t>Pengkoreksian Peraturan Gubernur</t>
  </si>
  <si>
    <t>Pengkoreksian Draf Kerjasama</t>
  </si>
  <si>
    <t>Prosedur Penyampaian Ranperda ke DPRD</t>
  </si>
  <si>
    <t>Prosedur penyusunan Prolegda</t>
  </si>
  <si>
    <t>Peringatan HUT Korp ASN</t>
  </si>
  <si>
    <t>Sosialisasi ASN dan Kelembagaan Korp ASN</t>
  </si>
  <si>
    <t>Kerjasama Pengembangan Organisasi Korp ASN</t>
  </si>
  <si>
    <t>Advokasi Bantuan Hukum bagi ASN</t>
  </si>
  <si>
    <t>Bimtek kewirausahaan</t>
  </si>
  <si>
    <t>Gelar Pasukan Satpol PP dan Satlinmas</t>
  </si>
  <si>
    <t>Pengamanan Gedung Istana Bung Hatta dan Pengamanan Gedung VIP BIM</t>
  </si>
  <si>
    <t xml:space="preserve">Jambore Nasional </t>
  </si>
  <si>
    <t>Penyediaan Jasa Tenaga Pengamanan</t>
  </si>
  <si>
    <t>Pelatihan Pengendalian masa</t>
  </si>
  <si>
    <t>Monitoring Harga Sembilan Bahan Pokok</t>
  </si>
  <si>
    <t>Koordinasi Pengawasan Pendistribusian Pupuk Bersubsidi</t>
  </si>
  <si>
    <t>Koordinasi Pengawasan Pendistribusian Beras Bagi Keluarga Miskin (Raskin)</t>
  </si>
  <si>
    <t>Inventarisasi dan Rekapitulasi Data Kelembagaan Ekonomi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</si>
</sst>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164" formatCode="#,##0.0"/>
  </numFmts>
  <fonts count="30">
    <font>
      <sz val="11"/>
      <color theme="1"/>
      <name val="Calibri"/>
      <family val="2"/>
      <charset val="1"/>
      <scheme val="minor"/>
    </font>
    <font>
      <sz val="10"/>
      <name val="Arial"/>
      <family val="2"/>
    </font>
    <font>
      <sz val="11"/>
      <color indexed="8"/>
      <name val="Calibri"/>
      <family val="2"/>
      <charset val="1"/>
    </font>
    <font>
      <sz val="11"/>
      <color theme="1"/>
      <name val="Calibri"/>
      <family val="2"/>
      <charset val="1"/>
      <scheme val="minor"/>
    </font>
    <font>
      <b/>
      <sz val="9"/>
      <color indexed="81"/>
      <name val="Tahoma"/>
      <family val="2"/>
    </font>
    <font>
      <sz val="9"/>
      <color indexed="81"/>
      <name val="Tahoma"/>
      <family val="2"/>
    </font>
    <font>
      <sz val="11"/>
      <color theme="1"/>
      <name val="Cambria"/>
      <family val="1"/>
      <scheme val="major"/>
    </font>
    <font>
      <sz val="11"/>
      <name val="Cambria"/>
      <family val="1"/>
      <scheme val="major"/>
    </font>
    <font>
      <sz val="11"/>
      <color rgb="FF000000"/>
      <name val="Cambria"/>
      <family val="1"/>
      <scheme val="major"/>
    </font>
    <font>
      <b/>
      <sz val="11"/>
      <color rgb="FF000000"/>
      <name val="Cambria"/>
      <family val="1"/>
      <scheme val="major"/>
    </font>
    <font>
      <b/>
      <sz val="11"/>
      <color theme="1"/>
      <name val="Cambria"/>
      <family val="1"/>
      <scheme val="major"/>
    </font>
    <font>
      <i/>
      <sz val="11"/>
      <color theme="1"/>
      <name val="Cambria"/>
      <family val="1"/>
      <scheme val="major"/>
    </font>
    <font>
      <strike/>
      <sz val="11"/>
      <color rgb="FF000000"/>
      <name val="Cambria"/>
      <family val="1"/>
      <scheme val="major"/>
    </font>
    <font>
      <sz val="16"/>
      <color theme="1"/>
      <name val="Cambria"/>
      <family val="1"/>
      <scheme val="major"/>
    </font>
    <font>
      <sz val="16"/>
      <color rgb="FF000000"/>
      <name val="Cambria"/>
      <family val="1"/>
      <scheme val="major"/>
    </font>
    <font>
      <sz val="11"/>
      <color theme="1"/>
      <name val="Cambria"/>
      <charset val="134"/>
      <scheme val="major"/>
    </font>
    <font>
      <sz val="11"/>
      <name val="Cambria"/>
      <charset val="134"/>
      <scheme val="major"/>
    </font>
    <font>
      <sz val="16"/>
      <color theme="1"/>
      <name val="Cambria"/>
      <charset val="134"/>
      <scheme val="major"/>
    </font>
    <font>
      <sz val="16"/>
      <color rgb="FF000000"/>
      <name val="Cambria"/>
      <charset val="134"/>
      <scheme val="major"/>
    </font>
    <font>
      <sz val="11"/>
      <color rgb="FF000000"/>
      <name val="Cambria"/>
      <charset val="134"/>
      <scheme val="major"/>
    </font>
    <font>
      <b/>
      <sz val="11"/>
      <color rgb="FF000000"/>
      <name val="Cambria"/>
      <charset val="134"/>
      <scheme val="major"/>
    </font>
    <font>
      <b/>
      <sz val="11"/>
      <color theme="1"/>
      <name val="Cambria"/>
      <charset val="134"/>
      <scheme val="major"/>
    </font>
    <font>
      <sz val="11"/>
      <color theme="1"/>
      <name val="Cambria"/>
      <charset val="134"/>
    </font>
    <font>
      <i/>
      <sz val="11"/>
      <color theme="1"/>
      <name val="Cambria"/>
      <charset val="134"/>
    </font>
    <font>
      <sz val="11"/>
      <color rgb="FF000000"/>
      <name val="Cambria"/>
      <charset val="134"/>
    </font>
    <font>
      <b/>
      <sz val="11"/>
      <color rgb="FF000000"/>
      <name val="Cambria"/>
      <charset val="134"/>
    </font>
    <font>
      <strike/>
      <sz val="11"/>
      <color rgb="FF000000"/>
      <name val="Cambria"/>
      <charset val="134"/>
      <scheme val="major"/>
    </font>
    <font>
      <b/>
      <sz val="11"/>
      <color theme="1"/>
      <name val="Cambria"/>
      <charset val="134"/>
    </font>
    <font>
      <b/>
      <sz val="9"/>
      <name val="Tahoma"/>
      <charset val="134"/>
    </font>
    <font>
      <sz val="9"/>
      <name val="Tahoma"/>
      <charset val="134"/>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double">
        <color indexed="64"/>
      </top>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bottom/>
      <diagonal/>
    </border>
    <border>
      <left style="thin">
        <color indexed="64"/>
      </left>
      <right/>
      <top style="double">
        <color indexed="64"/>
      </top>
      <bottom/>
      <diagonal/>
    </border>
    <border>
      <left/>
      <right/>
      <top/>
      <bottom style="thin">
        <color indexed="64"/>
      </bottom>
      <diagonal/>
    </border>
    <border>
      <left style="thin">
        <color auto="1"/>
      </left>
      <right/>
      <top style="thin">
        <color auto="1"/>
      </top>
      <bottom style="thin">
        <color auto="1"/>
      </bottom>
      <diagonal/>
    </border>
  </borders>
  <cellStyleXfs count="6">
    <xf numFmtId="0" fontId="0" fillId="0" borderId="0"/>
    <xf numFmtId="41" fontId="2" fillId="0" borderId="0" applyFont="0" applyFill="0" applyBorder="0" applyAlignment="0" applyProtection="0"/>
    <xf numFmtId="0" fontId="1" fillId="0" borderId="0"/>
    <xf numFmtId="0" fontId="1" fillId="0" borderId="0"/>
    <xf numFmtId="9" fontId="2" fillId="0" borderId="0" applyFont="0" applyFill="0" applyBorder="0" applyAlignment="0" applyProtection="0"/>
    <xf numFmtId="0" fontId="3" fillId="0" borderId="0"/>
  </cellStyleXfs>
  <cellXfs count="345">
    <xf numFmtId="0" fontId="0" fillId="0" borderId="0" xfId="0"/>
    <xf numFmtId="0" fontId="6" fillId="3" borderId="0" xfId="0" applyFont="1" applyFill="1" applyAlignment="1">
      <alignment vertical="top"/>
    </xf>
    <xf numFmtId="0" fontId="6" fillId="3" borderId="0" xfId="0" applyFont="1" applyFill="1"/>
    <xf numFmtId="0" fontId="6" fillId="3" borderId="0" xfId="0" applyFont="1" applyFill="1" applyAlignment="1">
      <alignment horizontal="left" vertical="top"/>
    </xf>
    <xf numFmtId="0" fontId="7" fillId="3" borderId="0" xfId="0" applyFont="1" applyFill="1"/>
    <xf numFmtId="0" fontId="8" fillId="3" borderId="0" xfId="0" applyFont="1" applyFill="1" applyAlignment="1">
      <alignment vertical="top"/>
    </xf>
    <xf numFmtId="0" fontId="9" fillId="2" borderId="17" xfId="0" quotePrefix="1" applyFont="1" applyFill="1" applyBorder="1" applyAlignment="1">
      <alignment horizontal="center" vertical="center"/>
    </xf>
    <xf numFmtId="0" fontId="10" fillId="3" borderId="0" xfId="0" applyFont="1" applyFill="1" applyAlignment="1">
      <alignment vertical="center"/>
    </xf>
    <xf numFmtId="0" fontId="8" fillId="3" borderId="3" xfId="0" applyFont="1" applyFill="1" applyBorder="1" applyAlignment="1">
      <alignment horizontal="left" vertical="top" wrapText="1"/>
    </xf>
    <xf numFmtId="0" fontId="8" fillId="3" borderId="21" xfId="0" applyFont="1" applyFill="1" applyBorder="1" applyAlignment="1">
      <alignment horizontal="left" vertical="top" wrapText="1"/>
    </xf>
    <xf numFmtId="0" fontId="6" fillId="3" borderId="20" xfId="0" applyFont="1" applyFill="1" applyBorder="1" applyAlignment="1">
      <alignment horizontal="center" vertical="center"/>
    </xf>
    <xf numFmtId="0" fontId="8" fillId="3" borderId="1" xfId="0" applyFont="1" applyFill="1" applyBorder="1" applyAlignment="1">
      <alignment horizontal="left" vertical="top" wrapText="1"/>
    </xf>
    <xf numFmtId="0" fontId="8" fillId="3" borderId="8" xfId="0" applyFont="1" applyFill="1" applyBorder="1" applyAlignment="1">
      <alignment horizontal="left" vertical="top" wrapText="1"/>
    </xf>
    <xf numFmtId="0" fontId="6" fillId="3" borderId="5" xfId="0" applyFont="1" applyFill="1" applyBorder="1" applyAlignment="1">
      <alignment horizontal="center" vertical="center"/>
    </xf>
    <xf numFmtId="0" fontId="8" fillId="3" borderId="1" xfId="0" applyFont="1" applyFill="1" applyBorder="1" applyAlignment="1">
      <alignment horizontal="left" vertical="top"/>
    </xf>
    <xf numFmtId="0" fontId="6" fillId="3" borderId="5" xfId="0" applyFont="1" applyFill="1" applyBorder="1" applyAlignment="1">
      <alignment horizontal="center" vertical="top"/>
    </xf>
    <xf numFmtId="0" fontId="6" fillId="3" borderId="4" xfId="0" applyFont="1" applyFill="1" applyBorder="1" applyAlignment="1">
      <alignment horizontal="center" vertical="top"/>
    </xf>
    <xf numFmtId="0" fontId="10" fillId="3" borderId="1" xfId="0" applyFont="1" applyFill="1" applyBorder="1" applyAlignment="1">
      <alignment horizontal="left" vertical="top" wrapText="1"/>
    </xf>
    <xf numFmtId="0" fontId="6" fillId="3" borderId="4" xfId="0" applyFont="1" applyFill="1" applyBorder="1" applyAlignment="1">
      <alignment horizontal="center" vertical="center"/>
    </xf>
    <xf numFmtId="0" fontId="6" fillId="3" borderId="5"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8" fillId="3" borderId="0" xfId="0" applyFont="1" applyFill="1" applyAlignment="1">
      <alignment horizontal="center" vertical="center"/>
    </xf>
    <xf numFmtId="0" fontId="6" fillId="0" borderId="0" xfId="0" applyFont="1" applyAlignment="1">
      <alignment horizontal="center"/>
    </xf>
    <xf numFmtId="0" fontId="6" fillId="3" borderId="10" xfId="0" applyFont="1" applyFill="1" applyBorder="1" applyAlignment="1">
      <alignment horizontal="center" vertical="center"/>
    </xf>
    <xf numFmtId="0" fontId="6" fillId="3" borderId="1" xfId="0" applyFont="1" applyFill="1" applyBorder="1" applyAlignment="1">
      <alignment vertical="center" wrapText="1"/>
    </xf>
    <xf numFmtId="0" fontId="6" fillId="3" borderId="1" xfId="0" applyFont="1" applyFill="1" applyBorder="1" applyAlignment="1">
      <alignment horizontal="left" vertical="top" wrapText="1"/>
    </xf>
    <xf numFmtId="3" fontId="6" fillId="0" borderId="0" xfId="0" applyNumberFormat="1" applyFont="1"/>
    <xf numFmtId="0" fontId="8" fillId="3" borderId="0" xfId="0" applyFont="1" applyFill="1" applyAlignment="1">
      <alignment vertical="center"/>
    </xf>
    <xf numFmtId="4" fontId="8" fillId="3" borderId="0" xfId="0" applyNumberFormat="1" applyFont="1" applyFill="1" applyAlignment="1">
      <alignment vertical="center"/>
    </xf>
    <xf numFmtId="4" fontId="6" fillId="0" borderId="0" xfId="0" applyNumberFormat="1" applyFont="1"/>
    <xf numFmtId="0" fontId="6" fillId="3" borderId="1" xfId="0" applyFont="1" applyFill="1" applyBorder="1" applyAlignment="1">
      <alignment horizontal="center" vertical="top" wrapText="1"/>
    </xf>
    <xf numFmtId="3" fontId="6" fillId="3" borderId="5" xfId="0" applyNumberFormat="1" applyFont="1" applyFill="1" applyBorder="1" applyAlignment="1">
      <alignment vertical="center"/>
    </xf>
    <xf numFmtId="3" fontId="6" fillId="3" borderId="5" xfId="0" applyNumberFormat="1" applyFont="1" applyFill="1" applyBorder="1" applyAlignment="1">
      <alignment horizontal="right" vertical="center"/>
    </xf>
    <xf numFmtId="0" fontId="6" fillId="3" borderId="1" xfId="0" applyFont="1" applyFill="1" applyBorder="1" applyAlignment="1">
      <alignment vertical="top" wrapText="1"/>
    </xf>
    <xf numFmtId="0" fontId="8" fillId="3" borderId="1" xfId="0" applyFont="1" applyFill="1" applyBorder="1" applyAlignment="1">
      <alignment horizontal="justify" vertical="center" wrapText="1"/>
    </xf>
    <xf numFmtId="0" fontId="8" fillId="3" borderId="1" xfId="0" applyFont="1" applyFill="1" applyBorder="1" applyAlignment="1">
      <alignment horizontal="center" vertical="center"/>
    </xf>
    <xf numFmtId="0" fontId="8" fillId="3" borderId="1" xfId="0" applyFont="1" applyFill="1" applyBorder="1" applyAlignment="1">
      <alignment vertical="center"/>
    </xf>
    <xf numFmtId="3" fontId="6" fillId="3" borderId="5" xfId="0" applyNumberFormat="1" applyFont="1" applyFill="1" applyBorder="1" applyAlignment="1">
      <alignment horizontal="right" vertical="center" wrapText="1"/>
    </xf>
    <xf numFmtId="4" fontId="6" fillId="3" borderId="5" xfId="0" applyNumberFormat="1" applyFont="1" applyFill="1" applyBorder="1" applyAlignment="1">
      <alignment vertical="center" wrapText="1"/>
    </xf>
    <xf numFmtId="0" fontId="6" fillId="3" borderId="0" xfId="0" applyFont="1" applyFill="1" applyAlignment="1">
      <alignment vertical="top" wrapText="1"/>
    </xf>
    <xf numFmtId="0" fontId="8" fillId="3" borderId="0" xfId="0" applyFont="1" applyFill="1" applyAlignment="1">
      <alignment horizontal="left" vertical="top"/>
    </xf>
    <xf numFmtId="0" fontId="6" fillId="3" borderId="0" xfId="0" applyFont="1" applyFill="1" applyAlignment="1">
      <alignment vertical="center"/>
    </xf>
    <xf numFmtId="0" fontId="6" fillId="3" borderId="13" xfId="0" applyFont="1" applyFill="1" applyBorder="1" applyAlignment="1">
      <alignment vertical="center"/>
    </xf>
    <xf numFmtId="0" fontId="6" fillId="3" borderId="14" xfId="0" applyFont="1" applyFill="1" applyBorder="1" applyAlignment="1">
      <alignment vertical="center"/>
    </xf>
    <xf numFmtId="0" fontId="8" fillId="3" borderId="14" xfId="0" applyFont="1" applyFill="1" applyBorder="1" applyAlignment="1">
      <alignment horizontal="right" vertical="center"/>
    </xf>
    <xf numFmtId="0" fontId="13" fillId="3" borderId="0" xfId="0" applyFont="1" applyFill="1" applyAlignment="1">
      <alignment vertical="top"/>
    </xf>
    <xf numFmtId="0" fontId="14" fillId="3" borderId="0" xfId="0" applyFont="1" applyFill="1" applyAlignment="1">
      <alignment vertical="top"/>
    </xf>
    <xf numFmtId="0" fontId="6" fillId="3" borderId="0" xfId="0" applyFont="1" applyFill="1" applyBorder="1" applyAlignment="1">
      <alignment vertical="top"/>
    </xf>
    <xf numFmtId="0" fontId="6" fillId="3" borderId="0" xfId="0" applyFont="1" applyFill="1" applyBorder="1"/>
    <xf numFmtId="0" fontId="6" fillId="3" borderId="0" xfId="0" applyFont="1" applyFill="1" applyBorder="1" applyAlignment="1">
      <alignment horizontal="left" vertical="top"/>
    </xf>
    <xf numFmtId="0" fontId="7" fillId="3" borderId="0" xfId="0" applyFont="1" applyFill="1" applyBorder="1"/>
    <xf numFmtId="0" fontId="13" fillId="3" borderId="0" xfId="0" applyFont="1" applyFill="1" applyAlignment="1">
      <alignment horizontal="right" vertical="top"/>
    </xf>
    <xf numFmtId="0" fontId="14" fillId="3" borderId="0" xfId="0" applyFont="1" applyFill="1" applyAlignment="1">
      <alignment horizontal="right" vertical="top"/>
    </xf>
    <xf numFmtId="164" fontId="6" fillId="3" borderId="5" xfId="0" applyNumberFormat="1" applyFont="1" applyFill="1" applyBorder="1" applyAlignment="1">
      <alignment vertical="center" wrapText="1"/>
    </xf>
    <xf numFmtId="3" fontId="6" fillId="3" borderId="5" xfId="0" applyNumberFormat="1" applyFont="1" applyFill="1" applyBorder="1" applyAlignment="1">
      <alignment vertical="center" wrapText="1"/>
    </xf>
    <xf numFmtId="3" fontId="6" fillId="0" borderId="5" xfId="0" applyNumberFormat="1" applyFont="1" applyBorder="1"/>
    <xf numFmtId="0" fontId="14" fillId="3" borderId="24" xfId="0" applyFont="1" applyFill="1" applyBorder="1" applyAlignment="1">
      <alignment vertical="top"/>
    </xf>
    <xf numFmtId="0" fontId="6" fillId="3" borderId="20" xfId="0" quotePrefix="1" applyFont="1" applyFill="1" applyBorder="1" applyAlignment="1">
      <alignment horizontal="center" vertical="center"/>
    </xf>
    <xf numFmtId="0" fontId="6" fillId="3" borderId="5" xfId="0" quotePrefix="1" applyFont="1" applyFill="1" applyBorder="1" applyAlignment="1">
      <alignment horizontal="center" vertical="center"/>
    </xf>
    <xf numFmtId="0" fontId="6" fillId="3" borderId="5" xfId="0" applyFont="1" applyFill="1" applyBorder="1" applyAlignment="1">
      <alignment horizontal="left" vertical="center" wrapText="1"/>
    </xf>
    <xf numFmtId="0" fontId="8" fillId="3" borderId="0" xfId="0" applyFont="1" applyFill="1" applyAlignment="1">
      <alignment horizontal="center" vertical="center"/>
    </xf>
    <xf numFmtId="0" fontId="6" fillId="3" borderId="1" xfId="0" applyFont="1" applyFill="1" applyBorder="1" applyAlignment="1">
      <alignment horizontal="center" vertical="top" wrapText="1"/>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center"/>
    </xf>
    <xf numFmtId="0" fontId="6" fillId="3" borderId="1" xfId="0" applyFont="1" applyFill="1" applyBorder="1" applyAlignment="1">
      <alignment vertical="top" wrapText="1"/>
    </xf>
    <xf numFmtId="0" fontId="6" fillId="3" borderId="1" xfId="0" applyFont="1" applyFill="1" applyBorder="1" applyAlignment="1">
      <alignment vertical="center" wrapText="1"/>
    </xf>
    <xf numFmtId="0" fontId="6" fillId="3" borderId="10" xfId="0" applyFont="1" applyFill="1" applyBorder="1" applyAlignment="1">
      <alignment horizontal="center" vertical="center"/>
    </xf>
    <xf numFmtId="0" fontId="6"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1" xfId="0" applyFont="1" applyFill="1" applyBorder="1" applyAlignment="1">
      <alignment vertical="top" wrapText="1"/>
    </xf>
    <xf numFmtId="0" fontId="8" fillId="3" borderId="3" xfId="0" applyFont="1" applyFill="1" applyBorder="1" applyAlignment="1">
      <alignment horizontal="left" vertical="top" wrapText="1"/>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center"/>
    </xf>
    <xf numFmtId="0" fontId="6" fillId="3" borderId="5" xfId="0" applyFont="1" applyFill="1" applyBorder="1" applyAlignment="1">
      <alignment horizontal="left" vertical="top" wrapText="1"/>
    </xf>
    <xf numFmtId="0" fontId="6" fillId="3" borderId="10" xfId="0" applyFont="1" applyFill="1" applyBorder="1" applyAlignment="1">
      <alignment horizontal="center" vertical="center"/>
    </xf>
    <xf numFmtId="0" fontId="6" fillId="3" borderId="1" xfId="0" applyFont="1" applyFill="1" applyBorder="1" applyAlignment="1">
      <alignment vertical="center" wrapText="1"/>
    </xf>
    <xf numFmtId="0" fontId="8" fillId="3" borderId="0" xfId="0" applyFont="1" applyFill="1" applyAlignment="1">
      <alignment horizontal="center" vertical="center"/>
    </xf>
    <xf numFmtId="0" fontId="6" fillId="3" borderId="2"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3" xfId="0" applyFont="1" applyFill="1" applyBorder="1" applyAlignment="1">
      <alignment vertical="top" wrapText="1"/>
    </xf>
    <xf numFmtId="0" fontId="6" fillId="3" borderId="1" xfId="0" applyFont="1" applyFill="1" applyBorder="1" applyAlignment="1">
      <alignment horizontal="center" vertical="top" wrapText="1"/>
    </xf>
    <xf numFmtId="0" fontId="6" fillId="3" borderId="1" xfId="0" applyFont="1" applyFill="1" applyBorder="1" applyAlignment="1">
      <alignment vertical="top" wrapText="1"/>
    </xf>
    <xf numFmtId="0" fontId="8" fillId="3" borderId="3" xfId="0" applyFont="1" applyFill="1" applyBorder="1" applyAlignment="1">
      <alignment horizontal="left" vertical="top" wrapText="1"/>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center"/>
    </xf>
    <xf numFmtId="0" fontId="6" fillId="3" borderId="5" xfId="0" applyFont="1" applyFill="1" applyBorder="1" applyAlignment="1">
      <alignment horizontal="left" vertical="top" wrapText="1"/>
    </xf>
    <xf numFmtId="0" fontId="6" fillId="3" borderId="10" xfId="0" applyFont="1" applyFill="1" applyBorder="1" applyAlignment="1">
      <alignment horizontal="center" vertical="center"/>
    </xf>
    <xf numFmtId="0" fontId="6" fillId="3" borderId="1" xfId="0" applyFont="1" applyFill="1" applyBorder="1" applyAlignment="1">
      <alignment vertical="center" wrapText="1"/>
    </xf>
    <xf numFmtId="0" fontId="8" fillId="3" borderId="0" xfId="0" applyFont="1" applyFill="1" applyAlignment="1">
      <alignment horizontal="center" vertical="center"/>
    </xf>
    <xf numFmtId="0" fontId="6" fillId="3" borderId="22" xfId="0" applyFont="1" applyFill="1" applyBorder="1" applyAlignment="1">
      <alignment vertical="top" wrapText="1"/>
    </xf>
    <xf numFmtId="4" fontId="6" fillId="0" borderId="0" xfId="0" applyNumberFormat="1" applyFont="1" applyAlignment="1">
      <alignment vertical="top"/>
    </xf>
    <xf numFmtId="3" fontId="6" fillId="3" borderId="5" xfId="0" applyNumberFormat="1" applyFont="1" applyFill="1" applyBorder="1" applyAlignment="1">
      <alignment horizontal="right"/>
    </xf>
    <xf numFmtId="0" fontId="9" fillId="3" borderId="0" xfId="0" applyFont="1" applyFill="1" applyBorder="1" applyAlignment="1">
      <alignment horizontal="center" vertical="center"/>
    </xf>
    <xf numFmtId="0" fontId="8" fillId="3" borderId="0" xfId="0" applyFont="1" applyFill="1" applyBorder="1" applyAlignment="1">
      <alignment horizontal="center" vertical="center"/>
    </xf>
    <xf numFmtId="0" fontId="9" fillId="3" borderId="0" xfId="0" applyFont="1" applyFill="1" applyAlignment="1">
      <alignment horizontal="center" vertical="center"/>
    </xf>
    <xf numFmtId="0" fontId="8" fillId="3" borderId="0" xfId="0" applyFont="1" applyFill="1" applyAlignment="1">
      <alignment horizontal="center" vertical="center"/>
    </xf>
    <xf numFmtId="0" fontId="12" fillId="3" borderId="1" xfId="0" applyFont="1" applyFill="1" applyBorder="1" applyAlignment="1">
      <alignment horizontal="center" vertical="center"/>
    </xf>
    <xf numFmtId="0" fontId="6" fillId="3" borderId="2" xfId="0" applyFont="1" applyFill="1" applyBorder="1" applyAlignment="1">
      <alignment horizontal="center" vertical="top" wrapText="1"/>
    </xf>
    <xf numFmtId="0" fontId="6" fillId="3" borderId="22"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9"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3" borderId="1" xfId="0" applyFont="1" applyFill="1" applyBorder="1" applyAlignment="1">
      <alignment horizontal="center" vertical="top" wrapText="1"/>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center"/>
    </xf>
    <xf numFmtId="0" fontId="6" fillId="3" borderId="1" xfId="0" applyFont="1" applyFill="1" applyBorder="1" applyAlignment="1">
      <alignment vertical="top" wrapText="1"/>
    </xf>
    <xf numFmtId="0" fontId="6" fillId="3" borderId="11" xfId="0" applyFont="1" applyFill="1" applyBorder="1" applyAlignment="1">
      <alignment horizontal="center" vertical="center"/>
    </xf>
    <xf numFmtId="0" fontId="6" fillId="3" borderId="12" xfId="0" applyFont="1" applyFill="1" applyBorder="1" applyAlignment="1">
      <alignment horizontal="center" vertical="center"/>
    </xf>
    <xf numFmtId="2" fontId="6" fillId="3" borderId="1" xfId="0" applyNumberFormat="1" applyFont="1" applyFill="1" applyBorder="1" applyAlignment="1">
      <alignment horizontal="center" vertical="center"/>
    </xf>
    <xf numFmtId="0" fontId="6" fillId="3" borderId="1" xfId="0" applyFont="1" applyFill="1" applyBorder="1" applyAlignment="1">
      <alignment vertical="center" wrapText="1"/>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1" xfId="0" applyFont="1" applyFill="1" applyBorder="1" applyAlignment="1">
      <alignment horizontal="left" vertical="center" wrapText="1"/>
    </xf>
    <xf numFmtId="0" fontId="6" fillId="3" borderId="9"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11" xfId="0" applyFont="1" applyFill="1" applyBorder="1" applyAlignment="1">
      <alignment horizontal="center" vertical="top" wrapText="1"/>
    </xf>
    <xf numFmtId="0" fontId="6" fillId="3" borderId="8"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1" xfId="0" applyFont="1" applyFill="1" applyBorder="1" applyAlignment="1">
      <alignment horizontal="center" vertical="center"/>
    </xf>
    <xf numFmtId="1" fontId="6" fillId="3" borderId="1" xfId="0" applyNumberFormat="1" applyFont="1" applyFill="1" applyBorder="1" applyAlignment="1">
      <alignment horizontal="center" vertical="center"/>
    </xf>
    <xf numFmtId="0" fontId="6" fillId="3" borderId="10" xfId="0" applyFont="1" applyFill="1" applyBorder="1" applyAlignment="1">
      <alignment horizontal="center" vertical="center"/>
    </xf>
    <xf numFmtId="0" fontId="8" fillId="3" borderId="3" xfId="0" applyFont="1" applyFill="1" applyBorder="1" applyAlignment="1">
      <alignment horizontal="center" vertical="center"/>
    </xf>
    <xf numFmtId="0" fontId="6" fillId="3" borderId="5" xfId="0" applyFont="1" applyFill="1" applyBorder="1" applyAlignment="1">
      <alignment horizontal="left" vertical="top" wrapText="1"/>
    </xf>
    <xf numFmtId="0" fontId="6" fillId="3" borderId="4" xfId="0" applyFont="1" applyFill="1" applyBorder="1" applyAlignment="1">
      <alignment horizontal="left" vertical="top"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5" xfId="0" quotePrefix="1" applyFont="1" applyFill="1" applyBorder="1" applyAlignment="1">
      <alignment horizontal="center" vertical="center"/>
    </xf>
    <xf numFmtId="0" fontId="9" fillId="2" borderId="18" xfId="0" quotePrefix="1" applyFont="1" applyFill="1" applyBorder="1" applyAlignment="1">
      <alignment horizontal="center" vertical="center"/>
    </xf>
    <xf numFmtId="0" fontId="9" fillId="2" borderId="15" xfId="0" quotePrefix="1"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6" fillId="3" borderId="23" xfId="0" applyFont="1" applyFill="1" applyBorder="1" applyAlignment="1">
      <alignment horizontal="left" vertical="top" wrapText="1"/>
    </xf>
    <xf numFmtId="0" fontId="6" fillId="3" borderId="19" xfId="0" applyFont="1" applyFill="1" applyBorder="1" applyAlignment="1">
      <alignment horizontal="left" vertical="top" wrapText="1"/>
    </xf>
    <xf numFmtId="0" fontId="6" fillId="3" borderId="3" xfId="0" applyFont="1" applyFill="1" applyBorder="1" applyAlignment="1">
      <alignment vertical="top" wrapText="1"/>
    </xf>
    <xf numFmtId="0" fontId="8" fillId="3" borderId="3" xfId="0" applyFont="1" applyFill="1" applyBorder="1" applyAlignment="1">
      <alignment horizontal="left" vertical="top" wrapText="1"/>
    </xf>
    <xf numFmtId="0" fontId="6" fillId="3" borderId="19"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4" fillId="3" borderId="0" xfId="0" applyFont="1" applyFill="1" applyAlignment="1">
      <alignment horizontal="left" vertical="top" wrapText="1"/>
    </xf>
    <xf numFmtId="0" fontId="14" fillId="3" borderId="24" xfId="0" applyFont="1" applyFill="1" applyBorder="1" applyAlignment="1">
      <alignment horizontal="left" vertical="top" wrapText="1"/>
    </xf>
    <xf numFmtId="0" fontId="15" fillId="3" borderId="0" xfId="0" applyFont="1" applyFill="1" applyBorder="1" applyAlignment="1">
      <alignment vertical="top"/>
    </xf>
    <xf numFmtId="0" fontId="15" fillId="3" borderId="0" xfId="0" applyFont="1" applyFill="1" applyBorder="1"/>
    <xf numFmtId="0" fontId="15" fillId="3" borderId="0" xfId="0" applyFont="1" applyFill="1" applyBorder="1" applyAlignment="1">
      <alignment horizontal="left" vertical="top"/>
    </xf>
    <xf numFmtId="0" fontId="16" fillId="3" borderId="0" xfId="0" applyFont="1" applyFill="1" applyBorder="1"/>
    <xf numFmtId="0" fontId="15" fillId="3" borderId="0" xfId="0" applyFont="1" applyFill="1"/>
    <xf numFmtId="0" fontId="17" fillId="3" borderId="0" xfId="0" applyFont="1" applyFill="1" applyAlignment="1">
      <alignment vertical="top"/>
    </xf>
    <xf numFmtId="0" fontId="17" fillId="3" borderId="0" xfId="0" applyFont="1" applyFill="1" applyAlignment="1">
      <alignment horizontal="right" vertical="top"/>
    </xf>
    <xf numFmtId="0" fontId="15" fillId="3" borderId="0" xfId="0" applyFont="1" applyFill="1" applyAlignment="1">
      <alignment vertical="top"/>
    </xf>
    <xf numFmtId="0" fontId="15" fillId="3" borderId="0" xfId="0" applyFont="1" applyFill="1" applyAlignment="1">
      <alignment horizontal="left" vertical="top"/>
    </xf>
    <xf numFmtId="0" fontId="16" fillId="3" borderId="0" xfId="0" applyFont="1" applyFill="1"/>
    <xf numFmtId="0" fontId="18" fillId="3" borderId="0" xfId="0" applyFont="1" applyFill="1" applyAlignment="1">
      <alignment vertical="top"/>
    </xf>
    <xf numFmtId="0" fontId="18" fillId="3" borderId="0" xfId="0" applyFont="1" applyFill="1" applyAlignment="1">
      <alignment horizontal="right" vertical="top"/>
    </xf>
    <xf numFmtId="0" fontId="19" fillId="3" borderId="0" xfId="0" applyFont="1" applyFill="1" applyAlignment="1">
      <alignment vertical="top"/>
    </xf>
    <xf numFmtId="0" fontId="19" fillId="4" borderId="1" xfId="0" applyFont="1" applyFill="1" applyBorder="1" applyAlignment="1">
      <alignment horizontal="center" vertical="center"/>
    </xf>
    <xf numFmtId="0" fontId="20" fillId="4" borderId="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6"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9" fillId="4" borderId="2" xfId="0" applyFont="1" applyFill="1" applyBorder="1" applyAlignment="1">
      <alignment horizontal="center" vertical="center"/>
    </xf>
    <xf numFmtId="0" fontId="20" fillId="4" borderId="8" xfId="0" applyFont="1" applyFill="1" applyBorder="1" applyAlignment="1">
      <alignment horizontal="center" vertical="center" wrapText="1"/>
    </xf>
    <xf numFmtId="0" fontId="20"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0" xfId="0" applyFont="1" applyFill="1" applyBorder="1" applyAlignment="1">
      <alignment horizontal="center" vertical="center" wrapText="1"/>
    </xf>
    <xf numFmtId="0" fontId="20" fillId="4" borderId="11"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0" fillId="4" borderId="17" xfId="0" quotePrefix="1" applyFont="1" applyFill="1" applyBorder="1" applyAlignment="1">
      <alignment horizontal="center" vertical="center"/>
    </xf>
    <xf numFmtId="0" fontId="20" fillId="4" borderId="15" xfId="0" quotePrefix="1" applyFont="1" applyFill="1" applyBorder="1" applyAlignment="1">
      <alignment horizontal="center" vertical="center"/>
    </xf>
    <xf numFmtId="0" fontId="20" fillId="4" borderId="18" xfId="0" applyFont="1" applyFill="1" applyBorder="1" applyAlignment="1">
      <alignment horizontal="center" vertical="center"/>
    </xf>
    <xf numFmtId="0" fontId="20" fillId="4" borderId="15" xfId="0" quotePrefix="1" applyFont="1" applyFill="1" applyBorder="1" applyAlignment="1">
      <alignment horizontal="center" vertical="center" wrapText="1"/>
    </xf>
    <xf numFmtId="0" fontId="20" fillId="4" borderId="16" xfId="0" applyFont="1" applyFill="1" applyBorder="1" applyAlignment="1">
      <alignment horizontal="center" vertical="center" wrapText="1"/>
    </xf>
    <xf numFmtId="0" fontId="20" fillId="4" borderId="18" xfId="0" applyFont="1" applyFill="1" applyBorder="1" applyAlignment="1">
      <alignment horizontal="center" vertical="center" wrapText="1"/>
    </xf>
    <xf numFmtId="0" fontId="21" fillId="3" borderId="0" xfId="0" applyFont="1" applyFill="1" applyAlignment="1">
      <alignment vertical="center"/>
    </xf>
    <xf numFmtId="0" fontId="15" fillId="3" borderId="3" xfId="0" applyFont="1" applyFill="1" applyBorder="1" applyAlignment="1">
      <alignment horizontal="center" vertical="top" wrapText="1"/>
    </xf>
    <xf numFmtId="0" fontId="15" fillId="3" borderId="23" xfId="0" applyFont="1" applyFill="1" applyBorder="1" applyAlignment="1">
      <alignment horizontal="left" vertical="top" wrapText="1"/>
    </xf>
    <xf numFmtId="0" fontId="15" fillId="3" borderId="19" xfId="0" applyFont="1" applyFill="1" applyBorder="1" applyAlignment="1">
      <alignment horizontal="left" vertical="top" wrapText="1"/>
    </xf>
    <xf numFmtId="0" fontId="15" fillId="3" borderId="3" xfId="0" applyFont="1" applyFill="1" applyBorder="1" applyAlignment="1">
      <alignment vertical="top" wrapText="1"/>
    </xf>
    <xf numFmtId="0" fontId="19" fillId="3" borderId="3" xfId="0" applyFont="1" applyFill="1" applyBorder="1" applyAlignment="1">
      <alignment horizontal="left" vertical="top" wrapText="1"/>
    </xf>
    <xf numFmtId="0" fontId="19" fillId="3" borderId="3" xfId="0" applyFont="1" applyFill="1" applyBorder="1" applyAlignment="1">
      <alignment horizontal="left" vertical="top" wrapText="1"/>
    </xf>
    <xf numFmtId="0" fontId="19" fillId="3" borderId="21" xfId="0" applyFont="1" applyFill="1" applyBorder="1" applyAlignment="1">
      <alignment horizontal="left" vertical="top" wrapText="1"/>
    </xf>
    <xf numFmtId="0" fontId="15" fillId="3" borderId="20" xfId="0" applyFont="1" applyFill="1" applyBorder="1" applyAlignment="1">
      <alignment horizontal="center" vertical="center"/>
    </xf>
    <xf numFmtId="0" fontId="15" fillId="3" borderId="19" xfId="0" applyFont="1" applyFill="1" applyBorder="1" applyAlignment="1">
      <alignment horizontal="center" vertical="center"/>
    </xf>
    <xf numFmtId="0" fontId="19" fillId="3" borderId="3" xfId="0" applyFont="1" applyFill="1" applyBorder="1" applyAlignment="1">
      <alignment horizontal="center" vertical="center"/>
    </xf>
    <xf numFmtId="0" fontId="15" fillId="3" borderId="1" xfId="0" applyFont="1" applyFill="1" applyBorder="1" applyAlignment="1">
      <alignment horizontal="center" vertical="top" wrapText="1"/>
    </xf>
    <xf numFmtId="0" fontId="15" fillId="3" borderId="7" xfId="0" applyFont="1" applyFill="1" applyBorder="1" applyAlignment="1">
      <alignment horizontal="left" vertical="top" wrapText="1"/>
    </xf>
    <xf numFmtId="0" fontId="15" fillId="3" borderId="11" xfId="0" applyFont="1" applyFill="1" applyBorder="1" applyAlignment="1">
      <alignment horizontal="left" vertical="top" wrapText="1"/>
    </xf>
    <xf numFmtId="0" fontId="15" fillId="3" borderId="1" xfId="0" applyFont="1" applyFill="1" applyBorder="1" applyAlignment="1">
      <alignment vertical="top" wrapText="1"/>
    </xf>
    <xf numFmtId="0" fontId="19" fillId="3" borderId="1" xfId="0" applyFont="1" applyFill="1" applyBorder="1" applyAlignment="1">
      <alignment horizontal="left" vertical="top" wrapText="1"/>
    </xf>
    <xf numFmtId="0" fontId="19" fillId="3" borderId="1" xfId="0" applyFont="1" applyFill="1" applyBorder="1" applyAlignment="1">
      <alignment horizontal="left" vertical="top" wrapText="1"/>
    </xf>
    <xf numFmtId="0" fontId="19" fillId="3" borderId="8" xfId="0" applyFont="1" applyFill="1" applyBorder="1" applyAlignment="1">
      <alignment horizontal="left" vertical="top" wrapText="1"/>
    </xf>
    <xf numFmtId="0" fontId="15" fillId="3" borderId="5" xfId="0" applyFont="1" applyFill="1" applyBorder="1" applyAlignment="1">
      <alignment horizontal="center" vertical="center"/>
    </xf>
    <xf numFmtId="0" fontId="15" fillId="3" borderId="12" xfId="0" applyFont="1" applyFill="1" applyBorder="1" applyAlignment="1">
      <alignment horizontal="center" vertical="center"/>
    </xf>
    <xf numFmtId="0" fontId="19" fillId="3" borderId="1" xfId="0" applyFont="1" applyFill="1" applyBorder="1" applyAlignment="1">
      <alignment horizontal="center" vertical="center"/>
    </xf>
    <xf numFmtId="0" fontId="19" fillId="3" borderId="1" xfId="0" applyFont="1" applyFill="1" applyBorder="1" applyAlignment="1">
      <alignment horizontal="left" vertical="top"/>
    </xf>
    <xf numFmtId="0" fontId="15" fillId="3" borderId="5" xfId="0" applyFont="1" applyFill="1" applyBorder="1" applyAlignment="1">
      <alignment horizontal="center" vertical="top"/>
    </xf>
    <xf numFmtId="0" fontId="15" fillId="3" borderId="4" xfId="0" applyFont="1" applyFill="1" applyBorder="1" applyAlignment="1">
      <alignment horizontal="center" vertical="top"/>
    </xf>
    <xf numFmtId="0" fontId="21" fillId="3" borderId="1" xfId="0" applyFont="1" applyFill="1" applyBorder="1" applyAlignment="1">
      <alignment horizontal="left" vertical="top" wrapText="1"/>
    </xf>
    <xf numFmtId="0" fontId="15" fillId="3" borderId="5"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8" xfId="0" applyFont="1" applyFill="1" applyBorder="1" applyAlignment="1">
      <alignment horizontal="left" vertical="top" wrapText="1"/>
    </xf>
    <xf numFmtId="0" fontId="15" fillId="3" borderId="12" xfId="0" applyFont="1" applyFill="1" applyBorder="1" applyAlignment="1">
      <alignment horizontal="left" vertical="top" wrapText="1"/>
    </xf>
    <xf numFmtId="0" fontId="15" fillId="3" borderId="9" xfId="0" applyFont="1" applyFill="1" applyBorder="1" applyAlignment="1">
      <alignment horizontal="left" vertical="top" wrapText="1"/>
    </xf>
    <xf numFmtId="0" fontId="15" fillId="3" borderId="10" xfId="0" applyFont="1" applyFill="1" applyBorder="1" applyAlignment="1">
      <alignment horizontal="left" vertical="top" wrapText="1"/>
    </xf>
    <xf numFmtId="0" fontId="15" fillId="3" borderId="10" xfId="0" applyFont="1" applyFill="1" applyBorder="1" applyAlignment="1">
      <alignment horizontal="center" vertical="center"/>
    </xf>
    <xf numFmtId="0" fontId="15" fillId="3" borderId="1" xfId="0" applyFont="1" applyFill="1" applyBorder="1" applyAlignment="1">
      <alignment horizontal="center" vertical="center"/>
    </xf>
    <xf numFmtId="0" fontId="15" fillId="3" borderId="11" xfId="0" applyFont="1" applyFill="1" applyBorder="1" applyAlignment="1">
      <alignment horizontal="center" vertical="center"/>
    </xf>
    <xf numFmtId="2" fontId="15" fillId="3" borderId="1" xfId="0" applyNumberFormat="1" applyFont="1" applyFill="1" applyBorder="1" applyAlignment="1">
      <alignment horizontal="center" vertical="center"/>
    </xf>
    <xf numFmtId="0" fontId="19" fillId="3" borderId="7" xfId="0" applyFont="1" applyFill="1" applyBorder="1" applyAlignment="1">
      <alignment horizontal="left" vertical="top" wrapText="1"/>
    </xf>
    <xf numFmtId="0" fontId="15" fillId="3" borderId="6" xfId="0" applyFont="1" applyFill="1" applyBorder="1" applyAlignment="1">
      <alignment horizontal="center" vertical="center"/>
    </xf>
    <xf numFmtId="0" fontId="15" fillId="3" borderId="10" xfId="0" applyFont="1" applyFill="1" applyBorder="1" applyAlignment="1">
      <alignment horizontal="center" vertical="center"/>
    </xf>
    <xf numFmtId="0" fontId="19" fillId="3" borderId="7" xfId="0" applyFont="1" applyFill="1" applyBorder="1" applyAlignment="1">
      <alignment horizontal="left" vertical="top" wrapText="1"/>
    </xf>
    <xf numFmtId="0" fontId="19" fillId="3" borderId="0" xfId="0" applyFont="1" applyFill="1" applyAlignment="1">
      <alignment horizontal="left" vertical="top" wrapText="1"/>
    </xf>
    <xf numFmtId="0" fontId="19" fillId="3" borderId="11" xfId="0" applyFont="1" applyFill="1" applyBorder="1" applyAlignment="1">
      <alignment horizontal="left" vertical="top" wrapText="1"/>
    </xf>
    <xf numFmtId="0" fontId="19" fillId="3" borderId="8" xfId="0" applyFont="1" applyFill="1" applyBorder="1" applyAlignment="1">
      <alignment horizontal="left" vertical="top" wrapText="1"/>
    </xf>
    <xf numFmtId="0" fontId="19" fillId="3" borderId="24" xfId="0" applyFont="1" applyFill="1" applyBorder="1" applyAlignment="1">
      <alignment horizontal="left" vertical="top" wrapText="1"/>
    </xf>
    <xf numFmtId="0" fontId="19" fillId="3" borderId="12" xfId="0" applyFont="1" applyFill="1" applyBorder="1" applyAlignment="1">
      <alignment horizontal="left" vertical="top" wrapText="1"/>
    </xf>
    <xf numFmtId="0" fontId="15" fillId="3" borderId="9" xfId="0" applyFont="1" applyFill="1" applyBorder="1" applyAlignment="1">
      <alignment horizontal="center" vertical="top" wrapText="1"/>
    </xf>
    <xf numFmtId="0" fontId="15" fillId="3" borderId="10" xfId="0" applyFont="1" applyFill="1" applyBorder="1" applyAlignment="1">
      <alignment horizontal="center" vertical="top" wrapText="1"/>
    </xf>
    <xf numFmtId="0" fontId="15" fillId="3" borderId="5"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9" fillId="3" borderId="0" xfId="0" applyFont="1" applyFill="1" applyAlignment="1">
      <alignment horizontal="center" vertical="center"/>
    </xf>
    <xf numFmtId="0" fontId="15" fillId="3" borderId="7" xfId="0" applyFont="1" applyFill="1" applyBorder="1" applyAlignment="1">
      <alignment horizontal="center" vertical="top" wrapText="1"/>
    </xf>
    <xf numFmtId="0" fontId="15" fillId="3" borderId="11" xfId="0" applyFont="1" applyFill="1" applyBorder="1" applyAlignment="1">
      <alignment horizontal="center" vertical="top" wrapText="1"/>
    </xf>
    <xf numFmtId="0" fontId="15" fillId="0" borderId="0" xfId="0" applyFont="1" applyAlignment="1">
      <alignment horizontal="center"/>
    </xf>
    <xf numFmtId="1" fontId="15" fillId="3" borderId="1" xfId="0" applyNumberFormat="1" applyFont="1" applyFill="1" applyBorder="1" applyAlignment="1">
      <alignment horizontal="center" vertical="center"/>
    </xf>
    <xf numFmtId="0" fontId="15" fillId="3" borderId="8" xfId="0" applyFont="1" applyFill="1" applyBorder="1" applyAlignment="1">
      <alignment horizontal="center" vertical="top" wrapText="1"/>
    </xf>
    <xf numFmtId="0" fontId="15" fillId="3" borderId="12" xfId="0" applyFont="1" applyFill="1" applyBorder="1" applyAlignment="1">
      <alignment horizontal="center" vertical="top" wrapText="1"/>
    </xf>
    <xf numFmtId="0" fontId="15" fillId="3" borderId="1" xfId="0" applyFont="1" applyFill="1" applyBorder="1" applyAlignment="1">
      <alignment vertical="center" wrapText="1"/>
    </xf>
    <xf numFmtId="0" fontId="15" fillId="3" borderId="4" xfId="0" applyFont="1" applyFill="1" applyBorder="1" applyAlignment="1">
      <alignment horizontal="center" vertical="center"/>
    </xf>
    <xf numFmtId="0" fontId="15" fillId="3" borderId="1" xfId="0" applyFont="1" applyFill="1" applyBorder="1" applyAlignment="1">
      <alignment horizontal="left" vertical="top" wrapText="1"/>
    </xf>
    <xf numFmtId="0" fontId="19" fillId="3" borderId="1" xfId="0" applyFont="1" applyFill="1" applyBorder="1" applyAlignment="1">
      <alignment horizontal="left" vertical="center" wrapText="1"/>
    </xf>
    <xf numFmtId="3" fontId="15" fillId="0" borderId="5" xfId="0" applyNumberFormat="1" applyFont="1" applyBorder="1"/>
    <xf numFmtId="0" fontId="19" fillId="3" borderId="0" xfId="0" applyFont="1" applyFill="1" applyAlignment="1">
      <alignment vertical="center"/>
    </xf>
    <xf numFmtId="4" fontId="19" fillId="3" borderId="0" xfId="0" applyNumberFormat="1" applyFont="1" applyFill="1" applyAlignment="1">
      <alignment vertical="center"/>
    </xf>
    <xf numFmtId="4" fontId="15" fillId="0" borderId="0" xfId="0" applyNumberFormat="1" applyFont="1"/>
    <xf numFmtId="0" fontId="15" fillId="3" borderId="1" xfId="0" applyFont="1" applyFill="1" applyBorder="1" applyAlignment="1">
      <alignment horizontal="center" vertical="top" wrapText="1"/>
    </xf>
    <xf numFmtId="3" fontId="15" fillId="3" borderId="5" xfId="0" applyNumberFormat="1" applyFont="1" applyFill="1" applyBorder="1" applyAlignment="1">
      <alignment vertical="center"/>
    </xf>
    <xf numFmtId="3" fontId="15" fillId="3" borderId="5" xfId="0" applyNumberFormat="1" applyFont="1" applyFill="1" applyBorder="1" applyAlignment="1">
      <alignment horizontal="right" vertical="center"/>
    </xf>
    <xf numFmtId="0" fontId="15" fillId="3" borderId="1" xfId="0" applyFont="1" applyFill="1" applyBorder="1" applyAlignment="1">
      <alignment vertical="center" wrapText="1"/>
    </xf>
    <xf numFmtId="0" fontId="19" fillId="3" borderId="1" xfId="0" applyFont="1" applyFill="1" applyBorder="1" applyAlignment="1">
      <alignment horizontal="center" vertical="center" wrapText="1"/>
    </xf>
    <xf numFmtId="0" fontId="15" fillId="3" borderId="1" xfId="0" applyFont="1" applyFill="1" applyBorder="1" applyAlignment="1">
      <alignment vertical="top" wrapText="1"/>
    </xf>
    <xf numFmtId="0" fontId="19" fillId="3" borderId="1" xfId="0" applyFont="1" applyFill="1" applyBorder="1" applyAlignment="1">
      <alignment horizontal="justify" vertical="center" wrapText="1"/>
    </xf>
    <xf numFmtId="0" fontId="19" fillId="3" borderId="1" xfId="0" applyFont="1" applyFill="1" applyBorder="1" applyAlignment="1">
      <alignment horizontal="center" vertical="center"/>
    </xf>
    <xf numFmtId="0" fontId="19" fillId="3" borderId="1" xfId="0" applyFont="1" applyFill="1" applyBorder="1" applyAlignment="1">
      <alignment vertical="center"/>
    </xf>
    <xf numFmtId="3" fontId="15" fillId="3" borderId="5" xfId="0" applyNumberFormat="1" applyFont="1" applyFill="1" applyBorder="1" applyAlignment="1">
      <alignment horizontal="right" vertical="center" wrapText="1"/>
    </xf>
    <xf numFmtId="0" fontId="26" fillId="3" borderId="1" xfId="0" applyFont="1" applyFill="1" applyBorder="1" applyAlignment="1">
      <alignment horizontal="center" vertical="center"/>
    </xf>
    <xf numFmtId="3" fontId="15" fillId="3" borderId="5" xfId="0" applyNumberFormat="1" applyFont="1" applyFill="1" applyBorder="1" applyAlignment="1">
      <alignment vertical="center" wrapText="1"/>
    </xf>
    <xf numFmtId="0" fontId="15" fillId="3" borderId="2" xfId="0" applyFont="1" applyFill="1" applyBorder="1" applyAlignment="1">
      <alignment horizontal="center" vertical="top" wrapText="1"/>
    </xf>
    <xf numFmtId="0" fontId="15" fillId="3" borderId="22" xfId="0" applyFont="1" applyFill="1" applyBorder="1" applyAlignment="1">
      <alignment horizontal="center" vertical="top" wrapText="1"/>
    </xf>
    <xf numFmtId="0" fontId="15" fillId="3" borderId="0" xfId="0" applyFont="1" applyFill="1" applyAlignment="1">
      <alignment vertical="top" wrapText="1"/>
    </xf>
    <xf numFmtId="0" fontId="20" fillId="3" borderId="0" xfId="0" applyFont="1" applyFill="1" applyBorder="1" applyAlignment="1">
      <alignment horizontal="center" vertical="center"/>
    </xf>
    <xf numFmtId="0" fontId="19" fillId="3" borderId="0" xfId="0" applyFont="1" applyFill="1" applyBorder="1" applyAlignment="1">
      <alignment horizontal="center" vertical="center"/>
    </xf>
    <xf numFmtId="0" fontId="20" fillId="3" borderId="0" xfId="0" applyFont="1" applyFill="1" applyAlignment="1">
      <alignment horizontal="center" vertical="center"/>
    </xf>
    <xf numFmtId="0" fontId="19" fillId="3" borderId="0" xfId="0" applyFont="1" applyFill="1" applyAlignment="1">
      <alignment horizontal="center" vertical="center"/>
    </xf>
    <xf numFmtId="0" fontId="19" fillId="3" borderId="0" xfId="0" applyFont="1" applyFill="1" applyAlignment="1">
      <alignment horizontal="left" vertical="top"/>
    </xf>
    <xf numFmtId="0" fontId="15" fillId="3" borderId="0" xfId="0" applyFont="1" applyFill="1" applyAlignment="1">
      <alignment vertical="center"/>
    </xf>
    <xf numFmtId="0" fontId="15" fillId="3" borderId="13" xfId="0" applyFont="1" applyFill="1" applyBorder="1" applyAlignment="1">
      <alignment vertical="center"/>
    </xf>
    <xf numFmtId="0" fontId="15" fillId="3" borderId="14" xfId="0" applyFont="1" applyFill="1" applyBorder="1" applyAlignment="1">
      <alignment vertical="center"/>
    </xf>
    <xf numFmtId="0" fontId="19" fillId="3" borderId="14" xfId="0" applyFont="1" applyFill="1" applyBorder="1" applyAlignment="1">
      <alignment horizontal="right" vertical="center"/>
    </xf>
    <xf numFmtId="0" fontId="18" fillId="3" borderId="0" xfId="0" applyFont="1" applyFill="1" applyAlignment="1">
      <alignment horizontal="left" vertical="top" wrapText="1"/>
    </xf>
    <xf numFmtId="0" fontId="18" fillId="3" borderId="24" xfId="0" applyFont="1" applyFill="1" applyBorder="1" applyAlignment="1">
      <alignment horizontal="left" vertical="top" wrapText="1"/>
    </xf>
    <xf numFmtId="0" fontId="18" fillId="3" borderId="24" xfId="0" applyFont="1" applyFill="1" applyBorder="1" applyAlignment="1">
      <alignment vertical="top"/>
    </xf>
    <xf numFmtId="0" fontId="15" fillId="3" borderId="5" xfId="0" applyFont="1" applyFill="1" applyBorder="1" applyAlignment="1">
      <alignment horizontal="left" vertical="top" wrapText="1"/>
    </xf>
    <xf numFmtId="0" fontId="15" fillId="3" borderId="5" xfId="0" applyFont="1" applyFill="1" applyBorder="1" applyAlignment="1">
      <alignment horizontal="left" vertical="center" wrapText="1"/>
    </xf>
    <xf numFmtId="0" fontId="19" fillId="3" borderId="8" xfId="0" applyNumberFormat="1" applyFont="1" applyFill="1" applyBorder="1" applyAlignment="1">
      <alignment vertical="top" wrapText="1"/>
    </xf>
    <xf numFmtId="0" fontId="19" fillId="3" borderId="24" xfId="0" applyNumberFormat="1" applyFont="1" applyFill="1" applyBorder="1" applyAlignment="1">
      <alignment vertical="top" wrapText="1"/>
    </xf>
    <xf numFmtId="0" fontId="19" fillId="3" borderId="12" xfId="0" applyNumberFormat="1" applyFont="1" applyFill="1" applyBorder="1" applyAlignment="1">
      <alignment vertical="top" wrapText="1"/>
    </xf>
    <xf numFmtId="164" fontId="15" fillId="3" borderId="5" xfId="0" applyNumberFormat="1" applyFont="1" applyFill="1" applyBorder="1" applyAlignment="1">
      <alignment vertical="center" wrapText="1"/>
    </xf>
    <xf numFmtId="3" fontId="15" fillId="0" borderId="0" xfId="0" applyNumberFormat="1" applyFont="1"/>
    <xf numFmtId="4" fontId="15" fillId="3" borderId="5" xfId="0" applyNumberFormat="1" applyFont="1" applyFill="1" applyBorder="1" applyAlignment="1">
      <alignment vertical="center" wrapText="1"/>
    </xf>
    <xf numFmtId="0" fontId="15" fillId="3" borderId="25" xfId="0" applyNumberFormat="1" applyFont="1" applyFill="1" applyBorder="1" applyAlignment="1">
      <alignment vertical="top" wrapText="1"/>
    </xf>
    <xf numFmtId="0" fontId="15" fillId="3" borderId="5" xfId="0" applyNumberFormat="1" applyFont="1" applyFill="1" applyBorder="1" applyAlignment="1">
      <alignment vertical="top" wrapText="1"/>
    </xf>
    <xf numFmtId="0" fontId="15" fillId="3" borderId="4" xfId="0" applyNumberFormat="1" applyFont="1" applyFill="1" applyBorder="1" applyAlignment="1">
      <alignment vertical="top" wrapText="1"/>
    </xf>
    <xf numFmtId="0" fontId="15" fillId="3" borderId="20" xfId="0" quotePrefix="1" applyFont="1" applyFill="1" applyBorder="1" applyAlignment="1">
      <alignment horizontal="center" vertical="center"/>
    </xf>
    <xf numFmtId="0" fontId="15" fillId="3" borderId="5" xfId="0" quotePrefix="1" applyFont="1" applyFill="1" applyBorder="1" applyAlignment="1">
      <alignment horizontal="center" vertical="center"/>
    </xf>
    <xf numFmtId="0" fontId="19" fillId="3" borderId="7" xfId="0" applyNumberFormat="1" applyFont="1" applyFill="1" applyBorder="1" applyAlignment="1">
      <alignment vertical="top" wrapText="1"/>
    </xf>
    <xf numFmtId="0" fontId="19" fillId="3" borderId="0" xfId="0" applyNumberFormat="1" applyFont="1" applyFill="1" applyAlignment="1">
      <alignment vertical="top" wrapText="1"/>
    </xf>
    <xf numFmtId="0" fontId="19" fillId="3" borderId="11" xfId="0" applyNumberFormat="1" applyFont="1" applyFill="1" applyBorder="1" applyAlignment="1">
      <alignment vertical="top" wrapText="1"/>
    </xf>
    <xf numFmtId="0" fontId="15" fillId="3" borderId="9" xfId="0" applyNumberFormat="1" applyFont="1" applyFill="1" applyBorder="1" applyAlignment="1">
      <alignment vertical="center" wrapText="1"/>
    </xf>
    <xf numFmtId="0" fontId="15" fillId="3" borderId="6" xfId="0" applyNumberFormat="1" applyFont="1" applyFill="1" applyBorder="1" applyAlignment="1">
      <alignment vertical="center" wrapText="1"/>
    </xf>
    <xf numFmtId="0" fontId="15" fillId="3" borderId="10" xfId="0" applyNumberFormat="1" applyFont="1" applyFill="1" applyBorder="1" applyAlignment="1">
      <alignment vertical="center" wrapText="1"/>
    </xf>
    <xf numFmtId="0" fontId="15" fillId="3" borderId="7" xfId="0" applyNumberFormat="1" applyFont="1" applyFill="1" applyBorder="1" applyAlignment="1">
      <alignment vertical="center" wrapText="1"/>
    </xf>
    <xf numFmtId="0" fontId="15" fillId="3" borderId="0" xfId="0" applyNumberFormat="1" applyFont="1" applyFill="1" applyAlignment="1">
      <alignment vertical="center" wrapText="1"/>
    </xf>
    <xf numFmtId="0" fontId="15" fillId="3" borderId="11" xfId="0" applyNumberFormat="1" applyFont="1" applyFill="1" applyBorder="1" applyAlignment="1">
      <alignment vertical="center" wrapText="1"/>
    </xf>
    <xf numFmtId="0" fontId="15" fillId="3" borderId="8" xfId="0" applyNumberFormat="1" applyFont="1" applyFill="1" applyBorder="1" applyAlignment="1">
      <alignment vertical="center" wrapText="1"/>
    </xf>
    <xf numFmtId="0" fontId="15" fillId="3" borderId="24" xfId="0" applyNumberFormat="1" applyFont="1" applyFill="1" applyBorder="1" applyAlignment="1">
      <alignment vertical="center" wrapText="1"/>
    </xf>
    <xf numFmtId="0" fontId="15" fillId="3" borderId="12" xfId="0" applyNumberFormat="1" applyFont="1" applyFill="1" applyBorder="1" applyAlignment="1">
      <alignment vertical="center" wrapText="1"/>
    </xf>
    <xf numFmtId="0" fontId="15" fillId="3" borderId="25" xfId="0" applyNumberFormat="1" applyFont="1" applyFill="1" applyBorder="1" applyAlignment="1">
      <alignment horizontal="left" vertical="center" wrapText="1"/>
    </xf>
    <xf numFmtId="0" fontId="15" fillId="3" borderId="5" xfId="0" applyNumberFormat="1" applyFont="1" applyFill="1" applyBorder="1" applyAlignment="1">
      <alignment horizontal="left" vertical="center" wrapText="1"/>
    </xf>
    <xf numFmtId="0" fontId="15" fillId="3" borderId="4" xfId="0" applyNumberFormat="1" applyFont="1" applyFill="1" applyBorder="1" applyAlignment="1">
      <alignment horizontal="left" vertical="center" wrapText="1"/>
    </xf>
    <xf numFmtId="0" fontId="19" fillId="3" borderId="25" xfId="0" applyNumberFormat="1" applyFont="1" applyFill="1" applyBorder="1" applyAlignment="1">
      <alignment vertical="top" wrapText="1"/>
    </xf>
    <xf numFmtId="0" fontId="19" fillId="3" borderId="5" xfId="0" applyNumberFormat="1" applyFont="1" applyFill="1" applyBorder="1" applyAlignment="1">
      <alignment vertical="top" wrapText="1"/>
    </xf>
    <xf numFmtId="0" fontId="19" fillId="3" borderId="4" xfId="0" applyNumberFormat="1" applyFont="1" applyFill="1" applyBorder="1" applyAlignment="1">
      <alignment vertical="top" wrapText="1"/>
    </xf>
    <xf numFmtId="2" fontId="19" fillId="3" borderId="3" xfId="0" applyNumberFormat="1" applyFont="1" applyFill="1" applyBorder="1" applyAlignment="1">
      <alignment horizontal="center" vertical="center"/>
    </xf>
    <xf numFmtId="2" fontId="19" fillId="3" borderId="1" xfId="0" applyNumberFormat="1" applyFont="1" applyFill="1" applyBorder="1" applyAlignment="1">
      <alignment horizontal="center" vertical="center"/>
    </xf>
    <xf numFmtId="0" fontId="8" fillId="4" borderId="1" xfId="0" applyFont="1" applyFill="1" applyBorder="1" applyAlignment="1">
      <alignment horizontal="center" vertical="center"/>
    </xf>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8" fillId="4" borderId="2" xfId="0" applyFont="1" applyFill="1" applyBorder="1" applyAlignment="1">
      <alignment horizontal="center" vertical="center"/>
    </xf>
    <xf numFmtId="0" fontId="9" fillId="4" borderId="8"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17" xfId="0" quotePrefix="1" applyFont="1" applyFill="1" applyBorder="1" applyAlignment="1">
      <alignment horizontal="center" vertical="center"/>
    </xf>
    <xf numFmtId="0" fontId="9" fillId="4" borderId="15" xfId="0" quotePrefix="1" applyFont="1" applyFill="1" applyBorder="1" applyAlignment="1">
      <alignment horizontal="center" vertical="center"/>
    </xf>
    <xf numFmtId="0" fontId="9" fillId="4" borderId="18" xfId="0" applyFont="1" applyFill="1" applyBorder="1" applyAlignment="1">
      <alignment horizontal="center" vertical="center"/>
    </xf>
    <xf numFmtId="0" fontId="9" fillId="4" borderId="15" xfId="0" quotePrefix="1"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4" borderId="18" xfId="0" applyFont="1" applyFill="1" applyBorder="1" applyAlignment="1">
      <alignment horizontal="center" vertical="center" wrapText="1"/>
    </xf>
    <xf numFmtId="0" fontId="8" fillId="3" borderId="7" xfId="0" applyFont="1" applyFill="1" applyBorder="1" applyAlignment="1">
      <alignment horizontal="left" vertical="top" wrapText="1"/>
    </xf>
    <xf numFmtId="0" fontId="6" fillId="3" borderId="6" xfId="0" applyFont="1" applyFill="1" applyBorder="1" applyAlignment="1">
      <alignment horizontal="center" vertical="center"/>
    </xf>
    <xf numFmtId="0" fontId="8" fillId="3" borderId="25" xfId="0" applyNumberFormat="1" applyFont="1" applyFill="1" applyBorder="1" applyAlignment="1">
      <alignment vertical="top" wrapText="1"/>
    </xf>
    <xf numFmtId="0" fontId="8" fillId="3" borderId="5" xfId="0" applyNumberFormat="1" applyFont="1" applyFill="1" applyBorder="1" applyAlignment="1">
      <alignment vertical="top" wrapText="1"/>
    </xf>
    <xf numFmtId="0" fontId="8" fillId="3" borderId="4" xfId="0" applyNumberFormat="1" applyFont="1" applyFill="1" applyBorder="1" applyAlignment="1">
      <alignment vertical="top" wrapText="1"/>
    </xf>
    <xf numFmtId="0" fontId="6" fillId="3" borderId="0" xfId="0" applyFont="1" applyFill="1" applyAlignment="1">
      <alignment horizontal="right" vertical="top"/>
    </xf>
    <xf numFmtId="0" fontId="8" fillId="3" borderId="0" xfId="0" applyFont="1" applyFill="1" applyAlignment="1">
      <alignment horizontal="right" vertical="top"/>
    </xf>
    <xf numFmtId="0" fontId="8" fillId="3" borderId="0" xfId="0" applyFont="1" applyFill="1" applyAlignment="1">
      <alignment horizontal="left" vertical="top" wrapText="1"/>
    </xf>
    <xf numFmtId="0" fontId="8" fillId="3" borderId="24" xfId="0" applyFont="1" applyFill="1" applyBorder="1" applyAlignment="1">
      <alignment horizontal="left" vertical="top" wrapText="1"/>
    </xf>
    <xf numFmtId="0" fontId="8" fillId="3" borderId="24" xfId="0" applyFont="1" applyFill="1" applyBorder="1" applyAlignment="1">
      <alignment vertical="top"/>
    </xf>
    <xf numFmtId="0" fontId="6" fillId="0" borderId="0" xfId="0" applyFont="1"/>
    <xf numFmtId="0" fontId="15" fillId="3" borderId="25" xfId="0" applyNumberFormat="1" applyFont="1" applyFill="1" applyBorder="1" applyAlignment="1">
      <alignment horizontal="center" vertical="top" wrapText="1"/>
    </xf>
    <xf numFmtId="0" fontId="15" fillId="3" borderId="5" xfId="0" applyNumberFormat="1" applyFont="1" applyFill="1" applyBorder="1" applyAlignment="1">
      <alignment horizontal="center" vertical="top" wrapText="1"/>
    </xf>
    <xf numFmtId="0" fontId="15" fillId="3" borderId="4" xfId="0" applyNumberFormat="1" applyFont="1" applyFill="1" applyBorder="1" applyAlignment="1">
      <alignment horizontal="center" vertical="top" wrapText="1"/>
    </xf>
  </cellXfs>
  <cellStyles count="6">
    <cellStyle name="Comma [0] 2 2" xfId="1"/>
    <cellStyle name="Normal" xfId="0" builtinId="0"/>
    <cellStyle name="Normal 2" xfId="2"/>
    <cellStyle name="Normal 2 2" xfId="3"/>
    <cellStyle name="Normal 3" xfId="5"/>
    <cellStyle name="Percent 2" xfId="4"/>
  </cellStyles>
  <dxfs count="0"/>
  <tableStyles count="0" defaultTableStyle="TableStyleMedium9" defaultPivotStyle="PivotStyleLight16"/>
  <colors>
    <mruColors>
      <color rgb="FF00FFCC"/>
      <color rgb="FF99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EVALUASI%20LAKIP%202010\AGUS%20%20SARAGIH-Manual%20EKPPD2010\EKPPD%202011\01.template%20individu%20kabupaten%20240810%20Aceh%20Barat-VALIDAT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sesuaian Materi"/>
      <sheetName val="Pengambil Kebijakan"/>
      <sheetName val="kk 1"/>
      <sheetName val="Pelaksana Kebijakan Umum (1)"/>
      <sheetName val="kk 2"/>
      <sheetName val="Pelaksana Kebijakan Umum (2)"/>
      <sheetName val="Urusan Pemerintahan"/>
      <sheetName val="KK 3"/>
      <sheetName val="Rekap Isian Individu"/>
      <sheetName val="Sheet1"/>
      <sheetName val="Pengambil kebijakan (2)"/>
      <sheetName val="Pelaksana Kebijakan Umum"/>
      <sheetName val="Urusan Pemerintah(2)"/>
      <sheetName val="Rekap Individu"/>
    </sheetNames>
    <sheetDataSet>
      <sheetData sheetId="0">
        <row r="7">
          <cell r="J7">
            <v>1</v>
          </cell>
        </row>
      </sheetData>
      <sheetData sheetId="1">
        <row r="8">
          <cell r="L8" t="str">
            <v>Ada</v>
          </cell>
        </row>
        <row r="9">
          <cell r="L9" t="str">
            <v>Tidak</v>
          </cell>
        </row>
        <row r="10">
          <cell r="L10" t="str">
            <v>TDI</v>
          </cell>
        </row>
      </sheetData>
      <sheetData sheetId="2">
        <row r="9">
          <cell r="D9">
            <v>182565</v>
          </cell>
        </row>
      </sheetData>
      <sheetData sheetId="3">
        <row r="9">
          <cell r="F9" t="str">
            <v>…….%</v>
          </cell>
        </row>
      </sheetData>
      <sheetData sheetId="4"/>
      <sheetData sheetId="5">
        <row r="54">
          <cell r="K54" t="str">
            <v>sudah</v>
          </cell>
        </row>
      </sheetData>
      <sheetData sheetId="6">
        <row r="54">
          <cell r="K54" t="str">
            <v>sudah</v>
          </cell>
          <cell r="L54" t="str">
            <v>belum</v>
          </cell>
          <cell r="M54" t="str">
            <v>TDI</v>
          </cell>
        </row>
      </sheetData>
      <sheetData sheetId="7"/>
      <sheetData sheetId="8"/>
      <sheetData sheetId="9"/>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6" activePane="bottomLeft" state="frozen"/>
      <selection pane="bottomLeft" activeCell="I66" sqref="I66"/>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315</v>
      </c>
    </row>
    <row r="3" spans="1:16" ht="20.25" customHeight="1">
      <c r="A3" s="167" t="s">
        <v>138</v>
      </c>
      <c r="B3" s="168" t="s">
        <v>137</v>
      </c>
      <c r="C3" s="276" t="s">
        <v>316</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1</v>
      </c>
      <c r="J8" s="198" t="s">
        <v>108</v>
      </c>
      <c r="K8" s="310">
        <f>I8/I9*100</f>
        <v>33.333333333333329</v>
      </c>
      <c r="L8" s="199" t="s">
        <v>9</v>
      </c>
    </row>
    <row r="9" spans="1:16" ht="28.5" customHeight="1">
      <c r="A9" s="200"/>
      <c r="B9" s="201"/>
      <c r="C9" s="202"/>
      <c r="D9" s="200"/>
      <c r="E9" s="203"/>
      <c r="F9" s="204"/>
      <c r="G9" s="205" t="s">
        <v>55</v>
      </c>
      <c r="H9" s="206"/>
      <c r="I9" s="207">
        <v>3</v>
      </c>
      <c r="J9" s="208"/>
      <c r="K9" s="311"/>
      <c r="L9" s="209"/>
    </row>
    <row r="10" spans="1:16" ht="29.25" customHeight="1">
      <c r="A10" s="200"/>
      <c r="B10" s="201"/>
      <c r="C10" s="202"/>
      <c r="D10" s="200">
        <v>2</v>
      </c>
      <c r="E10" s="203" t="s">
        <v>233</v>
      </c>
      <c r="F10" s="204" t="s">
        <v>36</v>
      </c>
      <c r="G10" s="210" t="s">
        <v>56</v>
      </c>
      <c r="H10" s="206"/>
      <c r="I10" s="211">
        <v>49</v>
      </c>
      <c r="J10" s="212"/>
      <c r="K10" s="209">
        <v>49</v>
      </c>
      <c r="L10" s="209" t="s">
        <v>125</v>
      </c>
    </row>
    <row r="11" spans="1:16" ht="45" customHeight="1">
      <c r="A11" s="200"/>
      <c r="B11" s="201"/>
      <c r="C11" s="202"/>
      <c r="D11" s="200"/>
      <c r="E11" s="203"/>
      <c r="F11" s="204"/>
      <c r="G11" s="213" t="s">
        <v>109</v>
      </c>
      <c r="H11" s="206"/>
      <c r="I11" s="214" t="s">
        <v>317</v>
      </c>
      <c r="J11" s="215"/>
      <c r="K11" s="209"/>
      <c r="L11" s="209"/>
    </row>
    <row r="12" spans="1:16" ht="42" customHeight="1">
      <c r="A12" s="200"/>
      <c r="B12" s="201"/>
      <c r="C12" s="202"/>
      <c r="D12" s="200"/>
      <c r="E12" s="203"/>
      <c r="F12" s="204"/>
      <c r="G12" s="213" t="s">
        <v>110</v>
      </c>
      <c r="H12" s="206"/>
      <c r="I12" s="214" t="s">
        <v>318</v>
      </c>
      <c r="J12" s="215"/>
      <c r="K12" s="209"/>
      <c r="L12" s="209"/>
    </row>
    <row r="13" spans="1:16" ht="30" customHeight="1">
      <c r="A13" s="200"/>
      <c r="B13" s="201"/>
      <c r="C13" s="202"/>
      <c r="D13" s="200"/>
      <c r="E13" s="203"/>
      <c r="F13" s="204"/>
      <c r="G13" s="213" t="s">
        <v>111</v>
      </c>
      <c r="H13" s="206"/>
      <c r="I13" s="214" t="s">
        <v>319</v>
      </c>
      <c r="J13" s="215"/>
      <c r="K13" s="209"/>
      <c r="L13" s="209"/>
    </row>
    <row r="14" spans="1:16">
      <c r="A14" s="200"/>
      <c r="B14" s="201"/>
      <c r="C14" s="202"/>
      <c r="D14" s="200"/>
      <c r="E14" s="203"/>
      <c r="F14" s="204"/>
      <c r="G14" s="213" t="s">
        <v>112</v>
      </c>
      <c r="H14" s="206"/>
      <c r="I14" s="214"/>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3</v>
      </c>
      <c r="J16" s="220" t="s">
        <v>108</v>
      </c>
      <c r="K16" s="223">
        <f>I16/I17*100</f>
        <v>100</v>
      </c>
      <c r="L16" s="209" t="s">
        <v>9</v>
      </c>
    </row>
    <row r="17" spans="1:13" ht="42" customHeight="1">
      <c r="A17" s="200"/>
      <c r="B17" s="216"/>
      <c r="C17" s="217"/>
      <c r="D17" s="200"/>
      <c r="E17" s="203"/>
      <c r="F17" s="204"/>
      <c r="G17" s="205" t="s">
        <v>58</v>
      </c>
      <c r="H17" s="206"/>
      <c r="I17" s="211">
        <v>3</v>
      </c>
      <c r="J17" s="208"/>
      <c r="K17" s="223"/>
      <c r="L17" s="209"/>
    </row>
    <row r="18" spans="1:13" ht="17.25" customHeight="1">
      <c r="A18" s="200">
        <v>3</v>
      </c>
      <c r="B18" s="218" t="s">
        <v>4</v>
      </c>
      <c r="C18" s="219"/>
      <c r="D18" s="200">
        <v>4</v>
      </c>
      <c r="E18" s="203" t="s">
        <v>15</v>
      </c>
      <c r="F18" s="204" t="s">
        <v>38</v>
      </c>
      <c r="G18" s="205" t="s">
        <v>59</v>
      </c>
      <c r="H18" s="206"/>
      <c r="I18" s="207">
        <v>24</v>
      </c>
      <c r="J18" s="222" t="s">
        <v>108</v>
      </c>
      <c r="K18" s="223">
        <f>I18/I19*100</f>
        <v>100</v>
      </c>
      <c r="L18" s="209" t="s">
        <v>9</v>
      </c>
    </row>
    <row r="19" spans="1:13" ht="26.25" customHeight="1">
      <c r="A19" s="200"/>
      <c r="B19" s="201"/>
      <c r="C19" s="202"/>
      <c r="D19" s="200"/>
      <c r="E19" s="203"/>
      <c r="F19" s="204"/>
      <c r="G19" s="205" t="s">
        <v>60</v>
      </c>
      <c r="H19" s="206"/>
      <c r="I19" s="207">
        <v>24</v>
      </c>
      <c r="J19" s="208"/>
      <c r="K19" s="223"/>
      <c r="L19" s="209"/>
    </row>
    <row r="20" spans="1:13" ht="43.5" customHeight="1">
      <c r="A20" s="200"/>
      <c r="B20" s="201"/>
      <c r="C20" s="202"/>
      <c r="D20" s="200">
        <v>5</v>
      </c>
      <c r="E20" s="203" t="s">
        <v>16</v>
      </c>
      <c r="F20" s="204" t="s">
        <v>39</v>
      </c>
      <c r="G20" s="205" t="s">
        <v>61</v>
      </c>
      <c r="H20" s="206"/>
      <c r="I20" s="207"/>
      <c r="J20" s="245"/>
      <c r="K20" s="209" t="s">
        <v>167</v>
      </c>
      <c r="L20" s="209"/>
    </row>
    <row r="21" spans="1:13" ht="21.75" customHeight="1">
      <c r="A21" s="200"/>
      <c r="B21" s="201"/>
      <c r="C21" s="202"/>
      <c r="D21" s="200"/>
      <c r="E21" s="203"/>
      <c r="F21" s="204"/>
      <c r="G21" s="205" t="s">
        <v>62</v>
      </c>
      <c r="H21" s="206"/>
      <c r="I21" s="279"/>
      <c r="J21" s="236"/>
      <c r="K21" s="209"/>
      <c r="L21" s="209"/>
    </row>
    <row r="22" spans="1:13" ht="17.25" customHeight="1">
      <c r="A22" s="200"/>
      <c r="B22" s="201"/>
      <c r="C22" s="202"/>
      <c r="D22" s="200"/>
      <c r="E22" s="203"/>
      <c r="F22" s="204"/>
      <c r="G22" s="205" t="s">
        <v>63</v>
      </c>
      <c r="H22" s="206"/>
      <c r="I22" s="279"/>
      <c r="J22" s="236"/>
      <c r="K22" s="209"/>
      <c r="L22" s="209"/>
    </row>
    <row r="23" spans="1:13" ht="15.75" customHeight="1">
      <c r="A23" s="200"/>
      <c r="B23" s="201"/>
      <c r="C23" s="202"/>
      <c r="D23" s="200"/>
      <c r="E23" s="203"/>
      <c r="F23" s="204"/>
      <c r="G23" s="205" t="s">
        <v>64</v>
      </c>
      <c r="H23" s="206"/>
      <c r="I23" s="280"/>
      <c r="J23" s="236"/>
      <c r="K23" s="209"/>
      <c r="L23" s="209"/>
    </row>
    <row r="24" spans="1:13" ht="15.75" customHeight="1">
      <c r="A24" s="200"/>
      <c r="B24" s="216"/>
      <c r="C24" s="217"/>
      <c r="D24" s="200"/>
      <c r="E24" s="203"/>
      <c r="F24" s="204"/>
      <c r="G24" s="205" t="s">
        <v>65</v>
      </c>
      <c r="H24" s="206"/>
      <c r="I24" s="235"/>
      <c r="J24" s="236"/>
      <c r="K24" s="209"/>
      <c r="L24" s="209"/>
    </row>
    <row r="25" spans="1:13" ht="19.5" customHeight="1">
      <c r="A25" s="200">
        <v>4</v>
      </c>
      <c r="B25" s="233" t="s">
        <v>5</v>
      </c>
      <c r="C25" s="234"/>
      <c r="D25" s="200">
        <v>6</v>
      </c>
      <c r="E25" s="203" t="s">
        <v>89</v>
      </c>
      <c r="F25" s="204" t="s">
        <v>90</v>
      </c>
      <c r="G25" s="205" t="s">
        <v>66</v>
      </c>
      <c r="H25" s="206"/>
      <c r="I25" s="235">
        <v>59</v>
      </c>
      <c r="J25" s="236"/>
      <c r="K25" s="223">
        <f t="shared" ref="K25:K29" si="0">I25/I26*100</f>
        <v>0.75120957473898653</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24</v>
      </c>
      <c r="J27" s="220" t="s">
        <v>108</v>
      </c>
      <c r="K27" s="241">
        <f t="shared" si="0"/>
        <v>100</v>
      </c>
      <c r="L27" s="209" t="s">
        <v>9</v>
      </c>
    </row>
    <row r="28" spans="1:13" ht="39" customHeight="1">
      <c r="A28" s="200"/>
      <c r="B28" s="238"/>
      <c r="C28" s="239"/>
      <c r="D28" s="200"/>
      <c r="E28" s="203"/>
      <c r="F28" s="204"/>
      <c r="G28" s="205" t="s">
        <v>68</v>
      </c>
      <c r="H28" s="206"/>
      <c r="I28" s="207">
        <v>24</v>
      </c>
      <c r="J28" s="208"/>
      <c r="K28" s="241"/>
      <c r="L28" s="209"/>
    </row>
    <row r="29" spans="1:13" ht="30.75" customHeight="1">
      <c r="A29" s="200"/>
      <c r="B29" s="238"/>
      <c r="C29" s="239"/>
      <c r="D29" s="200">
        <v>8</v>
      </c>
      <c r="E29" s="203" t="s">
        <v>18</v>
      </c>
      <c r="F29" s="204" t="s">
        <v>41</v>
      </c>
      <c r="G29" s="205" t="s">
        <v>69</v>
      </c>
      <c r="H29" s="206"/>
      <c r="I29" s="207">
        <v>24</v>
      </c>
      <c r="J29" s="222" t="s">
        <v>108</v>
      </c>
      <c r="K29" s="241">
        <f t="shared" si="0"/>
        <v>100</v>
      </c>
      <c r="L29" s="209" t="s">
        <v>9</v>
      </c>
    </row>
    <row r="30" spans="1:13" ht="47.25" customHeight="1">
      <c r="A30" s="200"/>
      <c r="B30" s="242"/>
      <c r="C30" s="243"/>
      <c r="D30" s="200"/>
      <c r="E30" s="203"/>
      <c r="F30" s="204"/>
      <c r="G30" s="205" t="s">
        <v>68</v>
      </c>
      <c r="H30" s="206"/>
      <c r="I30" s="207">
        <v>24</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7</v>
      </c>
      <c r="J35" s="222" t="s">
        <v>108</v>
      </c>
      <c r="K35" s="221">
        <f>I35/I36*100</f>
        <v>100</v>
      </c>
      <c r="L35" s="209" t="s">
        <v>9</v>
      </c>
    </row>
    <row r="36" spans="1:14" ht="23.25" customHeight="1">
      <c r="A36" s="200"/>
      <c r="B36" s="238"/>
      <c r="C36" s="239"/>
      <c r="D36" s="200"/>
      <c r="E36" s="203"/>
      <c r="F36" s="204"/>
      <c r="G36" s="205" t="s">
        <v>96</v>
      </c>
      <c r="H36" s="206"/>
      <c r="I36" s="207">
        <v>7</v>
      </c>
      <c r="J36" s="208"/>
      <c r="K36" s="221"/>
      <c r="L36" s="209"/>
    </row>
    <row r="37" spans="1:14" ht="30" customHeight="1">
      <c r="A37" s="200"/>
      <c r="B37" s="238"/>
      <c r="C37" s="239"/>
      <c r="D37" s="200">
        <v>11</v>
      </c>
      <c r="E37" s="203" t="s">
        <v>97</v>
      </c>
      <c r="F37" s="204" t="s">
        <v>98</v>
      </c>
      <c r="G37" s="205" t="s">
        <v>74</v>
      </c>
      <c r="H37" s="206"/>
      <c r="I37" s="207">
        <v>7</v>
      </c>
      <c r="J37" s="222" t="s">
        <v>108</v>
      </c>
      <c r="K37" s="221">
        <f t="shared" ref="K37" si="1">I37/I38*100</f>
        <v>100</v>
      </c>
      <c r="L37" s="209" t="s">
        <v>9</v>
      </c>
    </row>
    <row r="38" spans="1:14" ht="35.25" customHeight="1">
      <c r="A38" s="200"/>
      <c r="B38" s="238"/>
      <c r="C38" s="239"/>
      <c r="D38" s="200"/>
      <c r="E38" s="203"/>
      <c r="F38" s="204"/>
      <c r="G38" s="205" t="s">
        <v>75</v>
      </c>
      <c r="H38" s="206"/>
      <c r="I38" s="207">
        <v>7</v>
      </c>
      <c r="J38" s="208"/>
      <c r="K38" s="221"/>
      <c r="L38" s="209"/>
    </row>
    <row r="39" spans="1:14" ht="45.75" customHeight="1">
      <c r="A39" s="200"/>
      <c r="B39" s="238"/>
      <c r="C39" s="239"/>
      <c r="D39" s="200">
        <v>12</v>
      </c>
      <c r="E39" s="203" t="s">
        <v>99</v>
      </c>
      <c r="F39" s="204" t="s">
        <v>92</v>
      </c>
      <c r="G39" s="205" t="s">
        <v>93</v>
      </c>
      <c r="H39" s="206"/>
      <c r="I39" s="207">
        <v>7</v>
      </c>
      <c r="J39" s="222" t="s">
        <v>108</v>
      </c>
      <c r="K39" s="221">
        <f t="shared" ref="K39" si="2">I39/I40*100</f>
        <v>100</v>
      </c>
      <c r="L39" s="209" t="s">
        <v>9</v>
      </c>
    </row>
    <row r="40" spans="1:14" ht="33" customHeight="1">
      <c r="A40" s="200"/>
      <c r="B40" s="242"/>
      <c r="C40" s="243"/>
      <c r="D40" s="200"/>
      <c r="E40" s="203"/>
      <c r="F40" s="204"/>
      <c r="G40" s="205" t="s">
        <v>76</v>
      </c>
      <c r="H40" s="206"/>
      <c r="I40" s="207">
        <v>7</v>
      </c>
      <c r="J40" s="208"/>
      <c r="K40" s="221"/>
      <c r="L40" s="209"/>
    </row>
    <row r="41" spans="1:14" ht="19.5" customHeight="1">
      <c r="A41" s="203">
        <v>6</v>
      </c>
      <c r="B41" s="218" t="s">
        <v>140</v>
      </c>
      <c r="C41" s="219"/>
      <c r="D41" s="200">
        <v>13</v>
      </c>
      <c r="E41" s="203" t="s">
        <v>23</v>
      </c>
      <c r="F41" s="247" t="s">
        <v>43</v>
      </c>
      <c r="G41" s="205" t="s">
        <v>77</v>
      </c>
      <c r="H41" s="206"/>
      <c r="I41" s="248">
        <v>8838488705</v>
      </c>
      <c r="J41" s="222" t="s">
        <v>108</v>
      </c>
      <c r="K41" s="223">
        <f t="shared" ref="K41:K45" si="3">I41/I42*100</f>
        <v>0.18387073201700832</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15" customHeight="1">
      <c r="A43" s="203"/>
      <c r="B43" s="201"/>
      <c r="C43" s="202"/>
      <c r="D43" s="252">
        <v>14</v>
      </c>
      <c r="E43" s="203" t="s">
        <v>24</v>
      </c>
      <c r="F43" s="247" t="s">
        <v>44</v>
      </c>
      <c r="G43" s="210" t="s">
        <v>79</v>
      </c>
      <c r="H43" s="206"/>
      <c r="I43" s="253">
        <v>684026500</v>
      </c>
      <c r="J43" s="222" t="s">
        <v>108</v>
      </c>
      <c r="K43" s="223">
        <f t="shared" si="3"/>
        <v>240.3267454220161</v>
      </c>
      <c r="L43" s="209" t="s">
        <v>9</v>
      </c>
    </row>
    <row r="44" spans="1:14" ht="15.75" customHeight="1">
      <c r="A44" s="203"/>
      <c r="B44" s="201"/>
      <c r="C44" s="202"/>
      <c r="D44" s="252"/>
      <c r="E44" s="203"/>
      <c r="F44" s="247"/>
      <c r="G44" s="210" t="s">
        <v>80</v>
      </c>
      <c r="H44" s="206"/>
      <c r="I44" s="253">
        <v>284623544</v>
      </c>
      <c r="J44" s="208"/>
      <c r="K44" s="223"/>
      <c r="L44" s="209"/>
    </row>
    <row r="45" spans="1:14" ht="31.5" customHeight="1">
      <c r="A45" s="203"/>
      <c r="B45" s="201"/>
      <c r="C45" s="202"/>
      <c r="D45" s="200">
        <v>15</v>
      </c>
      <c r="E45" s="203" t="s">
        <v>25</v>
      </c>
      <c r="F45" s="204" t="s">
        <v>45</v>
      </c>
      <c r="G45" s="205" t="s">
        <v>81</v>
      </c>
      <c r="H45" s="206"/>
      <c r="I45" s="254">
        <v>154500000</v>
      </c>
      <c r="J45" s="222" t="s">
        <v>108</v>
      </c>
      <c r="K45" s="223">
        <f t="shared" si="3"/>
        <v>4.017458914331784</v>
      </c>
      <c r="L45" s="209" t="s">
        <v>9</v>
      </c>
    </row>
    <row r="46" spans="1:14" ht="26.25" customHeight="1">
      <c r="A46" s="203"/>
      <c r="B46" s="201"/>
      <c r="C46" s="202"/>
      <c r="D46" s="200"/>
      <c r="E46" s="203"/>
      <c r="F46" s="204"/>
      <c r="G46" s="205" t="s">
        <v>82</v>
      </c>
      <c r="H46" s="206"/>
      <c r="I46" s="253">
        <v>3845714500</v>
      </c>
      <c r="J46" s="208"/>
      <c r="K46" s="223"/>
      <c r="L46" s="209"/>
    </row>
    <row r="47" spans="1:14" ht="29.25" customHeight="1">
      <c r="A47" s="203"/>
      <c r="B47" s="201"/>
      <c r="C47" s="202"/>
      <c r="D47" s="200">
        <v>16</v>
      </c>
      <c r="E47" s="255" t="s">
        <v>26</v>
      </c>
      <c r="F47" s="256" t="s">
        <v>46</v>
      </c>
      <c r="G47" s="205" t="s">
        <v>81</v>
      </c>
      <c r="H47" s="206"/>
      <c r="I47" s="254">
        <v>154500000</v>
      </c>
      <c r="J47" s="222" t="s">
        <v>108</v>
      </c>
      <c r="K47" s="223">
        <f>I47/I48*100</f>
        <v>1.8649006702530744</v>
      </c>
      <c r="L47" s="209" t="s">
        <v>9</v>
      </c>
    </row>
    <row r="48" spans="1:14" ht="15.75" customHeight="1">
      <c r="A48" s="203"/>
      <c r="B48" s="201"/>
      <c r="C48" s="202"/>
      <c r="D48" s="200"/>
      <c r="E48" s="255"/>
      <c r="F48" s="256"/>
      <c r="G48" s="210" t="s">
        <v>80</v>
      </c>
      <c r="H48" s="206"/>
      <c r="I48" s="254">
        <v>8284623544</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ustomHeight="1">
      <c r="A53" s="200">
        <v>7</v>
      </c>
      <c r="B53" s="218" t="s">
        <v>7</v>
      </c>
      <c r="C53" s="219"/>
      <c r="D53" s="252">
        <v>18</v>
      </c>
      <c r="E53" s="244" t="s">
        <v>31</v>
      </c>
      <c r="F53" s="258" t="s">
        <v>48</v>
      </c>
      <c r="G53" s="205" t="s">
        <v>238</v>
      </c>
      <c r="H53" s="206"/>
      <c r="I53" s="207" t="s">
        <v>320</v>
      </c>
      <c r="J53" s="245"/>
      <c r="K53" s="259" t="s">
        <v>72</v>
      </c>
      <c r="L53" s="260"/>
    </row>
    <row r="54" spans="1:12" ht="28.5" customHeight="1">
      <c r="A54" s="200"/>
      <c r="B54" s="201"/>
      <c r="C54" s="202"/>
      <c r="D54" s="200">
        <v>19</v>
      </c>
      <c r="E54" s="203" t="s">
        <v>32</v>
      </c>
      <c r="F54" s="204" t="s">
        <v>49</v>
      </c>
      <c r="G54" s="205" t="s">
        <v>84</v>
      </c>
      <c r="H54" s="206"/>
      <c r="I54" s="261">
        <v>108725675</v>
      </c>
      <c r="J54" s="222" t="s">
        <v>108</v>
      </c>
      <c r="K54" s="223">
        <f>I54/I55*100</f>
        <v>3.5967028981618006</v>
      </c>
      <c r="L54" s="262" t="s">
        <v>9</v>
      </c>
    </row>
    <row r="55" spans="1:12" ht="33" customHeight="1">
      <c r="A55" s="200"/>
      <c r="B55" s="216"/>
      <c r="C55" s="217"/>
      <c r="D55" s="200"/>
      <c r="E55" s="203"/>
      <c r="F55" s="204"/>
      <c r="G55" s="205" t="s">
        <v>85</v>
      </c>
      <c r="H55" s="206"/>
      <c r="I55" s="286">
        <v>3022926221</v>
      </c>
      <c r="J55" s="208"/>
      <c r="K55" s="223"/>
      <c r="L55" s="262"/>
    </row>
    <row r="56" spans="1:12" ht="28.5" customHeight="1">
      <c r="A56" s="264">
        <v>8</v>
      </c>
      <c r="B56" s="218" t="s">
        <v>8</v>
      </c>
      <c r="C56" s="219"/>
      <c r="D56" s="200">
        <v>20</v>
      </c>
      <c r="E56" s="244" t="s">
        <v>33</v>
      </c>
      <c r="F56" s="204" t="s">
        <v>50</v>
      </c>
      <c r="G56" s="210" t="s">
        <v>52</v>
      </c>
      <c r="H56" s="206"/>
      <c r="I56" s="207"/>
      <c r="J56" s="245"/>
      <c r="K56" s="209">
        <v>3</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143</v>
      </c>
      <c r="J59" s="245"/>
      <c r="K59" s="209"/>
      <c r="L59" s="209"/>
    </row>
    <row r="60" spans="1:12" ht="15.75" customHeight="1">
      <c r="A60" s="265"/>
      <c r="B60" s="201"/>
      <c r="C60" s="202"/>
      <c r="D60" s="200"/>
      <c r="E60" s="244" t="s">
        <v>120</v>
      </c>
      <c r="F60" s="204"/>
      <c r="G60" s="246" t="s">
        <v>121</v>
      </c>
      <c r="H60" s="206"/>
      <c r="I60" s="207"/>
      <c r="J60" s="245"/>
      <c r="K60" s="209"/>
      <c r="L60" s="209"/>
    </row>
    <row r="61" spans="1:12" ht="28.5">
      <c r="A61" s="265"/>
      <c r="B61" s="201"/>
      <c r="C61" s="202"/>
      <c r="D61" s="200"/>
      <c r="E61" s="244" t="s">
        <v>122</v>
      </c>
      <c r="F61" s="204"/>
      <c r="G61" s="246" t="s">
        <v>123</v>
      </c>
      <c r="H61" s="224"/>
      <c r="I61" s="225"/>
      <c r="J61" s="226"/>
      <c r="K61" s="209"/>
      <c r="L61" s="209"/>
    </row>
    <row r="62" spans="1:12" ht="57">
      <c r="A62" s="190"/>
      <c r="B62" s="216"/>
      <c r="C62" s="217"/>
      <c r="D62" s="252">
        <v>21</v>
      </c>
      <c r="E62" s="244" t="s">
        <v>34</v>
      </c>
      <c r="F62" s="258" t="s">
        <v>51</v>
      </c>
      <c r="G62" s="213" t="s">
        <v>241</v>
      </c>
      <c r="H62" s="287" t="s">
        <v>321</v>
      </c>
      <c r="I62" s="288"/>
      <c r="J62" s="289"/>
      <c r="K62" s="259" t="s">
        <v>144</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 securityDescriptor=""/>
    <protectedRange sqref="I16:I19" name="Range10_2" securityDescriptor=""/>
    <protectedRange sqref="I26:J26 I27:I29" name="Range10_3" securityDescriptor=""/>
    <protectedRange sqref="I32:J34" name="Range19_1_1" securityDescriptor=""/>
    <protectedRange password="F072" sqref="I45:I46 I41:I43" name="Range 1_9_1" securityDescriptor=""/>
    <protectedRange sqref="I53:J53" name="Range10_4" securityDescriptor=""/>
    <protectedRange sqref="I50:J52" name="Range19_1_2" securityDescriptor=""/>
  </protectedRanges>
  <mergeCells count="140">
    <mergeCell ref="C63:E63"/>
    <mergeCell ref="G63:K63"/>
    <mergeCell ref="C64:E64"/>
    <mergeCell ref="G64:K64"/>
    <mergeCell ref="H62:J62"/>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C3:G4"/>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6" activePane="bottomLeft" state="frozen"/>
      <selection pane="bottomLeft" activeCell="K66" sqref="K66"/>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254</v>
      </c>
    </row>
    <row r="3" spans="1:16" ht="20.25" customHeight="1">
      <c r="A3" s="167" t="s">
        <v>138</v>
      </c>
      <c r="B3" s="168" t="s">
        <v>137</v>
      </c>
      <c r="C3" s="276" t="s">
        <v>255</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2</v>
      </c>
      <c r="J8" s="198" t="s">
        <v>108</v>
      </c>
      <c r="K8" s="199">
        <f>I8/I9*100</f>
        <v>100</v>
      </c>
      <c r="L8" s="199" t="s">
        <v>9</v>
      </c>
    </row>
    <row r="9" spans="1:16" ht="28.5" customHeight="1">
      <c r="A9" s="200"/>
      <c r="B9" s="201"/>
      <c r="C9" s="202"/>
      <c r="D9" s="200"/>
      <c r="E9" s="203"/>
      <c r="F9" s="204"/>
      <c r="G9" s="205" t="s">
        <v>55</v>
      </c>
      <c r="H9" s="206"/>
      <c r="I9" s="207">
        <v>2</v>
      </c>
      <c r="J9" s="208"/>
      <c r="K9" s="209"/>
      <c r="L9" s="209"/>
    </row>
    <row r="10" spans="1:16" ht="29.25" customHeight="1">
      <c r="A10" s="200"/>
      <c r="B10" s="201"/>
      <c r="C10" s="202"/>
      <c r="D10" s="200">
        <v>2</v>
      </c>
      <c r="E10" s="203" t="s">
        <v>233</v>
      </c>
      <c r="F10" s="204" t="s">
        <v>36</v>
      </c>
      <c r="G10" s="210" t="s">
        <v>56</v>
      </c>
      <c r="H10" s="206"/>
      <c r="I10" s="211">
        <v>10</v>
      </c>
      <c r="J10" s="212"/>
      <c r="K10" s="209">
        <v>10</v>
      </c>
      <c r="L10" s="209" t="s">
        <v>125</v>
      </c>
    </row>
    <row r="11" spans="1:16" ht="45" customHeight="1">
      <c r="A11" s="200"/>
      <c r="B11" s="201"/>
      <c r="C11" s="202"/>
      <c r="D11" s="200"/>
      <c r="E11" s="203"/>
      <c r="F11" s="204"/>
      <c r="G11" s="213" t="s">
        <v>109</v>
      </c>
      <c r="H11" s="206">
        <v>1</v>
      </c>
      <c r="I11" s="214" t="s">
        <v>256</v>
      </c>
      <c r="J11" s="215"/>
      <c r="K11" s="209"/>
      <c r="L11" s="209"/>
    </row>
    <row r="12" spans="1:16" ht="42" customHeight="1">
      <c r="A12" s="200"/>
      <c r="B12" s="201"/>
      <c r="C12" s="202"/>
      <c r="D12" s="200"/>
      <c r="E12" s="203"/>
      <c r="F12" s="204"/>
      <c r="G12" s="213" t="s">
        <v>110</v>
      </c>
      <c r="H12" s="206">
        <v>2</v>
      </c>
      <c r="I12" s="214" t="s">
        <v>257</v>
      </c>
      <c r="J12" s="215"/>
      <c r="K12" s="209"/>
      <c r="L12" s="209"/>
    </row>
    <row r="13" spans="1:16" ht="30" customHeight="1">
      <c r="A13" s="200"/>
      <c r="B13" s="201"/>
      <c r="C13" s="202"/>
      <c r="D13" s="200"/>
      <c r="E13" s="203"/>
      <c r="F13" s="204"/>
      <c r="G13" s="213" t="s">
        <v>111</v>
      </c>
      <c r="H13" s="206">
        <v>3</v>
      </c>
      <c r="I13" s="214" t="s">
        <v>258</v>
      </c>
      <c r="J13" s="215"/>
      <c r="K13" s="209"/>
      <c r="L13" s="209"/>
    </row>
    <row r="14" spans="1:16">
      <c r="A14" s="200"/>
      <c r="B14" s="201"/>
      <c r="C14" s="202"/>
      <c r="D14" s="200"/>
      <c r="E14" s="203"/>
      <c r="F14" s="204"/>
      <c r="G14" s="213" t="s">
        <v>112</v>
      </c>
      <c r="H14" s="206"/>
      <c r="I14" s="214"/>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0</v>
      </c>
      <c r="J16" s="220" t="s">
        <v>108</v>
      </c>
      <c r="K16" s="221">
        <v>0</v>
      </c>
      <c r="L16" s="209" t="s">
        <v>9</v>
      </c>
    </row>
    <row r="17" spans="1:13" ht="42" customHeight="1">
      <c r="A17" s="200"/>
      <c r="B17" s="216"/>
      <c r="C17" s="217"/>
      <c r="D17" s="200"/>
      <c r="E17" s="203"/>
      <c r="F17" s="204"/>
      <c r="G17" s="205" t="s">
        <v>58</v>
      </c>
      <c r="H17" s="206"/>
      <c r="I17" s="211">
        <v>0</v>
      </c>
      <c r="J17" s="208"/>
      <c r="K17" s="221"/>
      <c r="L17" s="209"/>
    </row>
    <row r="18" spans="1:13" ht="17.25" customHeight="1">
      <c r="A18" s="200">
        <v>3</v>
      </c>
      <c r="B18" s="218" t="s">
        <v>4</v>
      </c>
      <c r="C18" s="219"/>
      <c r="D18" s="200">
        <v>4</v>
      </c>
      <c r="E18" s="203" t="s">
        <v>15</v>
      </c>
      <c r="F18" s="204" t="s">
        <v>38</v>
      </c>
      <c r="G18" s="205" t="s">
        <v>59</v>
      </c>
      <c r="H18" s="206"/>
      <c r="I18" s="207">
        <v>17</v>
      </c>
      <c r="J18" s="222" t="s">
        <v>108</v>
      </c>
      <c r="K18" s="223">
        <f>I18/I19*100</f>
        <v>100</v>
      </c>
      <c r="L18" s="209" t="s">
        <v>9</v>
      </c>
    </row>
    <row r="19" spans="1:13" ht="26.25" customHeight="1">
      <c r="A19" s="200"/>
      <c r="B19" s="201"/>
      <c r="C19" s="202"/>
      <c r="D19" s="200"/>
      <c r="E19" s="203"/>
      <c r="F19" s="204"/>
      <c r="G19" s="205" t="s">
        <v>60</v>
      </c>
      <c r="H19" s="206"/>
      <c r="I19" s="207">
        <v>17</v>
      </c>
      <c r="J19" s="208"/>
      <c r="K19" s="223"/>
      <c r="L19" s="209"/>
    </row>
    <row r="20" spans="1:13" ht="43.5" customHeight="1">
      <c r="A20" s="200"/>
      <c r="B20" s="201"/>
      <c r="C20" s="202"/>
      <c r="D20" s="200">
        <v>5</v>
      </c>
      <c r="E20" s="203" t="s">
        <v>16</v>
      </c>
      <c r="F20" s="204" t="s">
        <v>39</v>
      </c>
      <c r="G20" s="205" t="s">
        <v>61</v>
      </c>
      <c r="H20" s="206"/>
      <c r="I20" s="207"/>
      <c r="J20" s="245"/>
      <c r="K20" s="209" t="s">
        <v>144</v>
      </c>
      <c r="L20" s="209"/>
    </row>
    <row r="21" spans="1:13" ht="21.75" customHeight="1">
      <c r="A21" s="200"/>
      <c r="B21" s="201"/>
      <c r="C21" s="202"/>
      <c r="D21" s="200"/>
      <c r="E21" s="203"/>
      <c r="F21" s="204"/>
      <c r="G21" s="205" t="s">
        <v>62</v>
      </c>
      <c r="H21" s="206"/>
      <c r="I21" s="279" t="s">
        <v>145</v>
      </c>
      <c r="J21" s="236"/>
      <c r="K21" s="209"/>
      <c r="L21" s="209"/>
    </row>
    <row r="22" spans="1:13" ht="17.25" customHeight="1">
      <c r="A22" s="200"/>
      <c r="B22" s="201"/>
      <c r="C22" s="202"/>
      <c r="D22" s="200"/>
      <c r="E22" s="203"/>
      <c r="F22" s="204"/>
      <c r="G22" s="205" t="s">
        <v>63</v>
      </c>
      <c r="H22" s="206"/>
      <c r="I22" s="279"/>
      <c r="J22" s="236"/>
      <c r="K22" s="209"/>
      <c r="L22" s="209"/>
    </row>
    <row r="23" spans="1:13" ht="15.75" customHeight="1">
      <c r="A23" s="200"/>
      <c r="B23" s="201"/>
      <c r="C23" s="202"/>
      <c r="D23" s="200"/>
      <c r="E23" s="203"/>
      <c r="F23" s="204"/>
      <c r="G23" s="205" t="s">
        <v>64</v>
      </c>
      <c r="H23" s="206"/>
      <c r="I23" s="280"/>
      <c r="J23" s="236"/>
      <c r="K23" s="209"/>
      <c r="L23" s="209"/>
    </row>
    <row r="24" spans="1:13" ht="15.75" customHeight="1">
      <c r="A24" s="200"/>
      <c r="B24" s="216"/>
      <c r="C24" s="217"/>
      <c r="D24" s="200"/>
      <c r="E24" s="203"/>
      <c r="F24" s="204"/>
      <c r="G24" s="205" t="s">
        <v>65</v>
      </c>
      <c r="H24" s="206"/>
      <c r="I24" s="235"/>
      <c r="J24" s="236"/>
      <c r="K24" s="209"/>
      <c r="L24" s="209"/>
    </row>
    <row r="25" spans="1:13" ht="19.5" customHeight="1">
      <c r="A25" s="200">
        <v>4</v>
      </c>
      <c r="B25" s="233" t="s">
        <v>5</v>
      </c>
      <c r="C25" s="234"/>
      <c r="D25" s="200">
        <v>6</v>
      </c>
      <c r="E25" s="203" t="s">
        <v>89</v>
      </c>
      <c r="F25" s="204" t="s">
        <v>90</v>
      </c>
      <c r="G25" s="205" t="s">
        <v>66</v>
      </c>
      <c r="H25" s="206"/>
      <c r="I25" s="235">
        <v>52</v>
      </c>
      <c r="J25" s="236"/>
      <c r="K25" s="223">
        <f t="shared" ref="K25:K29" si="0">I25/I26*100</f>
        <v>0.66208301502419142</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16</v>
      </c>
      <c r="J27" s="220" t="s">
        <v>108</v>
      </c>
      <c r="K27" s="241">
        <f t="shared" si="0"/>
        <v>94.117647058823522</v>
      </c>
      <c r="L27" s="209" t="s">
        <v>9</v>
      </c>
    </row>
    <row r="28" spans="1:13" ht="39" customHeight="1">
      <c r="A28" s="200"/>
      <c r="B28" s="238"/>
      <c r="C28" s="239"/>
      <c r="D28" s="200"/>
      <c r="E28" s="203"/>
      <c r="F28" s="204"/>
      <c r="G28" s="205" t="s">
        <v>68</v>
      </c>
      <c r="H28" s="206"/>
      <c r="I28" s="207">
        <v>17</v>
      </c>
      <c r="J28" s="208"/>
      <c r="K28" s="241"/>
      <c r="L28" s="209"/>
    </row>
    <row r="29" spans="1:13" ht="30.75" customHeight="1">
      <c r="A29" s="200"/>
      <c r="B29" s="238"/>
      <c r="C29" s="239"/>
      <c r="D29" s="200">
        <v>8</v>
      </c>
      <c r="E29" s="203" t="s">
        <v>18</v>
      </c>
      <c r="F29" s="204" t="s">
        <v>41</v>
      </c>
      <c r="G29" s="205" t="s">
        <v>69</v>
      </c>
      <c r="H29" s="206"/>
      <c r="I29" s="207">
        <v>17</v>
      </c>
      <c r="J29" s="222" t="s">
        <v>108</v>
      </c>
      <c r="K29" s="241">
        <f t="shared" si="0"/>
        <v>100</v>
      </c>
      <c r="L29" s="209" t="s">
        <v>9</v>
      </c>
    </row>
    <row r="30" spans="1:13" ht="47.25" customHeight="1">
      <c r="A30" s="200"/>
      <c r="B30" s="242"/>
      <c r="C30" s="243"/>
      <c r="D30" s="200"/>
      <c r="E30" s="203"/>
      <c r="F30" s="204"/>
      <c r="G30" s="205" t="s">
        <v>68</v>
      </c>
      <c r="H30" s="206"/>
      <c r="I30" s="207">
        <v>17</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9</v>
      </c>
      <c r="J35" s="222" t="s">
        <v>108</v>
      </c>
      <c r="K35" s="221">
        <f>I35/I36*100</f>
        <v>100</v>
      </c>
      <c r="L35" s="209" t="s">
        <v>9</v>
      </c>
    </row>
    <row r="36" spans="1:14" ht="23.25" customHeight="1">
      <c r="A36" s="200"/>
      <c r="B36" s="238"/>
      <c r="C36" s="239"/>
      <c r="D36" s="200"/>
      <c r="E36" s="203"/>
      <c r="F36" s="204"/>
      <c r="G36" s="205" t="s">
        <v>96</v>
      </c>
      <c r="H36" s="206"/>
      <c r="I36" s="207">
        <v>9</v>
      </c>
      <c r="J36" s="208"/>
      <c r="K36" s="221"/>
      <c r="L36" s="209"/>
    </row>
    <row r="37" spans="1:14" ht="30" customHeight="1">
      <c r="A37" s="200"/>
      <c r="B37" s="238"/>
      <c r="C37" s="239"/>
      <c r="D37" s="200">
        <v>11</v>
      </c>
      <c r="E37" s="203" t="s">
        <v>97</v>
      </c>
      <c r="F37" s="204" t="s">
        <v>98</v>
      </c>
      <c r="G37" s="205" t="s">
        <v>74</v>
      </c>
      <c r="H37" s="206"/>
      <c r="I37" s="207">
        <v>9</v>
      </c>
      <c r="J37" s="222" t="s">
        <v>108</v>
      </c>
      <c r="K37" s="221">
        <f t="shared" ref="K37" si="1">I37/I38*100</f>
        <v>100</v>
      </c>
      <c r="L37" s="209" t="s">
        <v>9</v>
      </c>
    </row>
    <row r="38" spans="1:14" ht="35.25" customHeight="1">
      <c r="A38" s="200"/>
      <c r="B38" s="238"/>
      <c r="C38" s="239"/>
      <c r="D38" s="200"/>
      <c r="E38" s="203"/>
      <c r="F38" s="204"/>
      <c r="G38" s="205" t="s">
        <v>75</v>
      </c>
      <c r="H38" s="206"/>
      <c r="I38" s="207">
        <v>9</v>
      </c>
      <c r="J38" s="208"/>
      <c r="K38" s="221"/>
      <c r="L38" s="209"/>
    </row>
    <row r="39" spans="1:14" ht="45.75" customHeight="1">
      <c r="A39" s="200"/>
      <c r="B39" s="238"/>
      <c r="C39" s="239"/>
      <c r="D39" s="200">
        <v>12</v>
      </c>
      <c r="E39" s="203" t="s">
        <v>99</v>
      </c>
      <c r="F39" s="204" t="s">
        <v>92</v>
      </c>
      <c r="G39" s="205" t="s">
        <v>93</v>
      </c>
      <c r="H39" s="206"/>
      <c r="I39" s="207">
        <v>9</v>
      </c>
      <c r="J39" s="222" t="s">
        <v>108</v>
      </c>
      <c r="K39" s="221">
        <f t="shared" ref="K39" si="2">I39/I40*100</f>
        <v>100</v>
      </c>
      <c r="L39" s="209" t="s">
        <v>9</v>
      </c>
    </row>
    <row r="40" spans="1:14" ht="33" customHeight="1">
      <c r="A40" s="200"/>
      <c r="B40" s="242"/>
      <c r="C40" s="243"/>
      <c r="D40" s="200"/>
      <c r="E40" s="203"/>
      <c r="F40" s="204"/>
      <c r="G40" s="205" t="s">
        <v>76</v>
      </c>
      <c r="H40" s="206"/>
      <c r="I40" s="207">
        <v>9</v>
      </c>
      <c r="J40" s="208"/>
      <c r="K40" s="221"/>
      <c r="L40" s="209"/>
    </row>
    <row r="41" spans="1:14" ht="19.5" customHeight="1">
      <c r="A41" s="203">
        <v>6</v>
      </c>
      <c r="B41" s="218" t="s">
        <v>140</v>
      </c>
      <c r="C41" s="219"/>
      <c r="D41" s="200">
        <v>13</v>
      </c>
      <c r="E41" s="203" t="s">
        <v>23</v>
      </c>
      <c r="F41" s="247" t="s">
        <v>43</v>
      </c>
      <c r="G41" s="205" t="s">
        <v>77</v>
      </c>
      <c r="H41" s="206"/>
      <c r="I41" s="248">
        <v>9466607115</v>
      </c>
      <c r="J41" s="222" t="s">
        <v>108</v>
      </c>
      <c r="K41" s="223">
        <f t="shared" ref="K41:K45" si="3">I41/I42*100</f>
        <v>0.19693773879778573</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15" customHeight="1">
      <c r="A43" s="203"/>
      <c r="B43" s="201"/>
      <c r="C43" s="202"/>
      <c r="D43" s="252">
        <v>14</v>
      </c>
      <c r="E43" s="203" t="s">
        <v>24</v>
      </c>
      <c r="F43" s="247" t="s">
        <v>44</v>
      </c>
      <c r="G43" s="210" t="s">
        <v>79</v>
      </c>
      <c r="H43" s="206"/>
      <c r="I43" s="253">
        <v>114150000</v>
      </c>
      <c r="J43" s="222" t="s">
        <v>108</v>
      </c>
      <c r="K43" s="223">
        <f t="shared" si="3"/>
        <v>1.2969185860525569</v>
      </c>
      <c r="L43" s="209" t="s">
        <v>9</v>
      </c>
    </row>
    <row r="44" spans="1:14" ht="15.75" customHeight="1">
      <c r="A44" s="203"/>
      <c r="B44" s="201"/>
      <c r="C44" s="202"/>
      <c r="D44" s="252"/>
      <c r="E44" s="203"/>
      <c r="F44" s="247"/>
      <c r="G44" s="210" t="s">
        <v>80</v>
      </c>
      <c r="H44" s="206"/>
      <c r="I44" s="253">
        <v>8801631901</v>
      </c>
      <c r="J44" s="208"/>
      <c r="K44" s="223"/>
      <c r="L44" s="209"/>
    </row>
    <row r="45" spans="1:14" ht="31.5" customHeight="1">
      <c r="A45" s="203"/>
      <c r="B45" s="201"/>
      <c r="C45" s="202"/>
      <c r="D45" s="200">
        <v>15</v>
      </c>
      <c r="E45" s="203" t="s">
        <v>25</v>
      </c>
      <c r="F45" s="204" t="s">
        <v>45</v>
      </c>
      <c r="G45" s="205" t="s">
        <v>81</v>
      </c>
      <c r="H45" s="206"/>
      <c r="I45" s="254">
        <v>108712754</v>
      </c>
      <c r="J45" s="222" t="s">
        <v>108</v>
      </c>
      <c r="K45" s="223">
        <f t="shared" si="3"/>
        <v>2.469001973234485</v>
      </c>
      <c r="L45" s="209" t="s">
        <v>9</v>
      </c>
    </row>
    <row r="46" spans="1:14" ht="26.25" customHeight="1">
      <c r="A46" s="203"/>
      <c r="B46" s="201"/>
      <c r="C46" s="202"/>
      <c r="D46" s="200"/>
      <c r="E46" s="203"/>
      <c r="F46" s="204"/>
      <c r="G46" s="205" t="s">
        <v>82</v>
      </c>
      <c r="H46" s="206"/>
      <c r="I46" s="253">
        <v>4403105189</v>
      </c>
      <c r="J46" s="208"/>
      <c r="K46" s="223"/>
      <c r="L46" s="209"/>
    </row>
    <row r="47" spans="1:14" ht="29.25" customHeight="1">
      <c r="A47" s="203"/>
      <c r="B47" s="201"/>
      <c r="C47" s="202"/>
      <c r="D47" s="200">
        <v>16</v>
      </c>
      <c r="E47" s="255" t="s">
        <v>26</v>
      </c>
      <c r="F47" s="256" t="s">
        <v>46</v>
      </c>
      <c r="G47" s="205" t="s">
        <v>81</v>
      </c>
      <c r="H47" s="206"/>
      <c r="I47" s="254">
        <v>108712754</v>
      </c>
      <c r="J47" s="222" t="s">
        <v>108</v>
      </c>
      <c r="K47" s="223">
        <f>I47/I48*100</f>
        <v>1.2351431555283352</v>
      </c>
      <c r="L47" s="209" t="s">
        <v>9</v>
      </c>
    </row>
    <row r="48" spans="1:14" ht="15.75" customHeight="1">
      <c r="A48" s="203"/>
      <c r="B48" s="201"/>
      <c r="C48" s="202"/>
      <c r="D48" s="200"/>
      <c r="E48" s="255"/>
      <c r="F48" s="256"/>
      <c r="G48" s="210" t="s">
        <v>80</v>
      </c>
      <c r="H48" s="206"/>
      <c r="I48" s="254">
        <v>8801631901</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ustomHeight="1">
      <c r="A53" s="200">
        <v>7</v>
      </c>
      <c r="B53" s="218" t="s">
        <v>7</v>
      </c>
      <c r="C53" s="219"/>
      <c r="D53" s="252">
        <v>18</v>
      </c>
      <c r="E53" s="244" t="s">
        <v>31</v>
      </c>
      <c r="F53" s="258" t="s">
        <v>48</v>
      </c>
      <c r="G53" s="205" t="s">
        <v>238</v>
      </c>
      <c r="H53" s="206"/>
      <c r="I53" s="207"/>
      <c r="J53" s="245"/>
      <c r="K53" s="259" t="s">
        <v>259</v>
      </c>
      <c r="L53" s="260"/>
    </row>
    <row r="54" spans="1:12" ht="28.5" customHeight="1">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63">
        <v>81767709325</v>
      </c>
      <c r="J55" s="208"/>
      <c r="K55" s="223"/>
      <c r="L55" s="262"/>
    </row>
    <row r="56" spans="1:12" ht="28.5" customHeight="1">
      <c r="A56" s="264">
        <v>8</v>
      </c>
      <c r="B56" s="218" t="s">
        <v>8</v>
      </c>
      <c r="C56" s="219"/>
      <c r="D56" s="200">
        <v>20</v>
      </c>
      <c r="E56" s="244" t="s">
        <v>33</v>
      </c>
      <c r="F56" s="204" t="s">
        <v>50</v>
      </c>
      <c r="G56" s="210" t="s">
        <v>52</v>
      </c>
      <c r="H56" s="206"/>
      <c r="I56" s="207"/>
      <c r="J56" s="245"/>
      <c r="K56" s="209">
        <v>5</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143</v>
      </c>
      <c r="J59" s="245"/>
      <c r="K59" s="209"/>
      <c r="L59" s="209"/>
    </row>
    <row r="60" spans="1:12" ht="15.75" customHeight="1">
      <c r="A60" s="265"/>
      <c r="B60" s="201"/>
      <c r="C60" s="202"/>
      <c r="D60" s="200"/>
      <c r="E60" s="244" t="s">
        <v>120</v>
      </c>
      <c r="F60" s="204"/>
      <c r="G60" s="246" t="s">
        <v>121</v>
      </c>
      <c r="H60" s="206"/>
      <c r="I60" s="207" t="s">
        <v>143</v>
      </c>
      <c r="J60" s="245"/>
      <c r="K60" s="209"/>
      <c r="L60" s="209"/>
    </row>
    <row r="61" spans="1:12" ht="28.5">
      <c r="A61" s="265"/>
      <c r="B61" s="201"/>
      <c r="C61" s="202"/>
      <c r="D61" s="200"/>
      <c r="E61" s="244" t="s">
        <v>122</v>
      </c>
      <c r="F61" s="204"/>
      <c r="G61" s="246" t="s">
        <v>123</v>
      </c>
      <c r="H61" s="206"/>
      <c r="I61" s="207" t="s">
        <v>143</v>
      </c>
      <c r="J61" s="245"/>
      <c r="K61" s="209"/>
      <c r="L61" s="209"/>
    </row>
    <row r="62" spans="1:12" ht="57">
      <c r="A62" s="190"/>
      <c r="B62" s="216"/>
      <c r="C62" s="217"/>
      <c r="D62" s="252">
        <v>21</v>
      </c>
      <c r="E62" s="244" t="s">
        <v>34</v>
      </c>
      <c r="F62" s="258" t="s">
        <v>51</v>
      </c>
      <c r="G62" s="213" t="s">
        <v>241</v>
      </c>
      <c r="H62" s="206"/>
      <c r="I62" s="207"/>
      <c r="J62" s="245"/>
      <c r="K62" s="259" t="s">
        <v>259</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_1" securityDescriptor=""/>
    <protectedRange sqref="I16:I19" name="Range10_2_1" securityDescriptor=""/>
    <protectedRange sqref="I26:J26 I27:I29" name="Range10_3_1" securityDescriptor=""/>
    <protectedRange sqref="I32:J34" name="Range19_1_1_1" securityDescriptor=""/>
    <protectedRange password="F072" sqref="I45:I46 I41:I43" name="Range 1_9_1_1" securityDescriptor=""/>
    <protectedRange sqref="I53:J53" name="Range10_4_1" securityDescriptor=""/>
    <protectedRange sqref="I50:J52" name="Range19_1_2_1" securityDescriptor=""/>
  </protectedRanges>
  <mergeCells count="139">
    <mergeCell ref="C63:E63"/>
    <mergeCell ref="G63:K63"/>
    <mergeCell ref="C64:E64"/>
    <mergeCell ref="G64:K64"/>
    <mergeCell ref="C3:G4"/>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3" activePane="bottomLeft" state="frozen"/>
      <selection pane="bottomLeft" activeCell="G63" sqref="G63:K63"/>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282</v>
      </c>
    </row>
    <row r="3" spans="1:16" ht="20.25" customHeight="1">
      <c r="A3" s="167" t="s">
        <v>138</v>
      </c>
      <c r="B3" s="168" t="s">
        <v>137</v>
      </c>
      <c r="C3" s="276" t="s">
        <v>268</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290" t="s">
        <v>148</v>
      </c>
      <c r="J8" s="198" t="s">
        <v>108</v>
      </c>
      <c r="K8" s="199">
        <v>0</v>
      </c>
      <c r="L8" s="199" t="s">
        <v>9</v>
      </c>
    </row>
    <row r="9" spans="1:16" ht="28.5" customHeight="1">
      <c r="A9" s="200"/>
      <c r="B9" s="201"/>
      <c r="C9" s="202"/>
      <c r="D9" s="200"/>
      <c r="E9" s="203"/>
      <c r="F9" s="204"/>
      <c r="G9" s="205" t="s">
        <v>55</v>
      </c>
      <c r="H9" s="206"/>
      <c r="I9" s="291" t="s">
        <v>148</v>
      </c>
      <c r="J9" s="208"/>
      <c r="K9" s="209"/>
      <c r="L9" s="209"/>
    </row>
    <row r="10" spans="1:16" ht="29.25" customHeight="1">
      <c r="A10" s="200"/>
      <c r="B10" s="201"/>
      <c r="C10" s="202"/>
      <c r="D10" s="200">
        <v>2</v>
      </c>
      <c r="E10" s="203" t="s">
        <v>233</v>
      </c>
      <c r="F10" s="204" t="s">
        <v>36</v>
      </c>
      <c r="G10" s="210" t="s">
        <v>56</v>
      </c>
      <c r="H10" s="206"/>
      <c r="I10" s="211">
        <v>25</v>
      </c>
      <c r="J10" s="212"/>
      <c r="K10" s="209">
        <f>I10</f>
        <v>25</v>
      </c>
      <c r="L10" s="209" t="s">
        <v>125</v>
      </c>
    </row>
    <row r="11" spans="1:16" ht="18" customHeight="1">
      <c r="A11" s="200"/>
      <c r="B11" s="201"/>
      <c r="C11" s="202"/>
      <c r="D11" s="200"/>
      <c r="E11" s="203"/>
      <c r="F11" s="204"/>
      <c r="G11" s="213" t="s">
        <v>109</v>
      </c>
      <c r="H11" s="206"/>
      <c r="I11" s="214" t="s">
        <v>336</v>
      </c>
      <c r="J11" s="215"/>
      <c r="K11" s="209"/>
      <c r="L11" s="209"/>
    </row>
    <row r="12" spans="1:16">
      <c r="A12" s="200"/>
      <c r="B12" s="201"/>
      <c r="C12" s="202"/>
      <c r="D12" s="200"/>
      <c r="E12" s="203"/>
      <c r="F12" s="204"/>
      <c r="G12" s="213" t="s">
        <v>110</v>
      </c>
      <c r="H12" s="206"/>
      <c r="I12" s="214" t="s">
        <v>337</v>
      </c>
      <c r="J12" s="215"/>
      <c r="K12" s="209"/>
      <c r="L12" s="209"/>
    </row>
    <row r="13" spans="1:16" ht="28.5" customHeight="1">
      <c r="A13" s="200"/>
      <c r="B13" s="201"/>
      <c r="C13" s="202"/>
      <c r="D13" s="200"/>
      <c r="E13" s="203"/>
      <c r="F13" s="204"/>
      <c r="G13" s="213" t="s">
        <v>111</v>
      </c>
      <c r="H13" s="206"/>
      <c r="I13" s="214" t="s">
        <v>338</v>
      </c>
      <c r="J13" s="215"/>
      <c r="K13" s="209"/>
      <c r="L13" s="209"/>
    </row>
    <row r="14" spans="1:16">
      <c r="A14" s="200"/>
      <c r="B14" s="201"/>
      <c r="C14" s="202"/>
      <c r="D14" s="200"/>
      <c r="E14" s="203"/>
      <c r="F14" s="204"/>
      <c r="G14" s="213" t="s">
        <v>112</v>
      </c>
      <c r="H14" s="206"/>
      <c r="I14" s="214" t="s">
        <v>339</v>
      </c>
      <c r="J14" s="215"/>
      <c r="K14" s="209"/>
      <c r="L14" s="209"/>
    </row>
    <row r="15" spans="1:16">
      <c r="A15" s="200"/>
      <c r="B15" s="216"/>
      <c r="C15" s="217"/>
      <c r="D15" s="200"/>
      <c r="E15" s="203"/>
      <c r="F15" s="204"/>
      <c r="G15" s="213" t="s">
        <v>113</v>
      </c>
      <c r="H15" s="206"/>
      <c r="I15" s="214" t="s">
        <v>340</v>
      </c>
      <c r="J15" s="215"/>
      <c r="K15" s="209"/>
      <c r="L15" s="209"/>
    </row>
    <row r="16" spans="1:16" ht="33" customHeight="1">
      <c r="A16" s="200">
        <v>2</v>
      </c>
      <c r="B16" s="218" t="s">
        <v>3</v>
      </c>
      <c r="C16" s="219"/>
      <c r="D16" s="200">
        <v>3</v>
      </c>
      <c r="E16" s="203" t="s">
        <v>14</v>
      </c>
      <c r="F16" s="204" t="s">
        <v>37</v>
      </c>
      <c r="G16" s="205" t="s">
        <v>57</v>
      </c>
      <c r="H16" s="206"/>
      <c r="I16" s="211">
        <v>0</v>
      </c>
      <c r="J16" s="220" t="s">
        <v>108</v>
      </c>
      <c r="K16" s="221">
        <v>0</v>
      </c>
      <c r="L16" s="209" t="s">
        <v>9</v>
      </c>
    </row>
    <row r="17" spans="1:13" ht="42" customHeight="1">
      <c r="A17" s="200"/>
      <c r="B17" s="216"/>
      <c r="C17" s="217"/>
      <c r="D17" s="200"/>
      <c r="E17" s="203"/>
      <c r="F17" s="204"/>
      <c r="G17" s="205" t="s">
        <v>58</v>
      </c>
      <c r="H17" s="206"/>
      <c r="I17" s="211">
        <v>0</v>
      </c>
      <c r="J17" s="208"/>
      <c r="K17" s="221"/>
      <c r="L17" s="209"/>
    </row>
    <row r="18" spans="1:13" ht="17.25" customHeight="1">
      <c r="A18" s="200">
        <v>3</v>
      </c>
      <c r="B18" s="218" t="s">
        <v>4</v>
      </c>
      <c r="C18" s="219"/>
      <c r="D18" s="200">
        <v>4</v>
      </c>
      <c r="E18" s="203" t="s">
        <v>15</v>
      </c>
      <c r="F18" s="204" t="s">
        <v>38</v>
      </c>
      <c r="G18" s="205" t="s">
        <v>59</v>
      </c>
      <c r="H18" s="206"/>
      <c r="I18" s="207">
        <v>16</v>
      </c>
      <c r="J18" s="222" t="s">
        <v>108</v>
      </c>
      <c r="K18" s="223">
        <f>I18/I19*100</f>
        <v>94.117647058823522</v>
      </c>
      <c r="L18" s="209" t="s">
        <v>9</v>
      </c>
    </row>
    <row r="19" spans="1:13" ht="26.25" customHeight="1">
      <c r="A19" s="200"/>
      <c r="B19" s="201"/>
      <c r="C19" s="202"/>
      <c r="D19" s="200"/>
      <c r="E19" s="203"/>
      <c r="F19" s="204"/>
      <c r="G19" s="205" t="s">
        <v>60</v>
      </c>
      <c r="H19" s="206"/>
      <c r="I19" s="207">
        <v>17</v>
      </c>
      <c r="J19" s="208"/>
      <c r="K19" s="223"/>
      <c r="L19" s="209"/>
    </row>
    <row r="20" spans="1:13" ht="43.5" customHeight="1">
      <c r="A20" s="200"/>
      <c r="B20" s="201"/>
      <c r="C20" s="202"/>
      <c r="D20" s="200">
        <v>5</v>
      </c>
      <c r="E20" s="203" t="s">
        <v>16</v>
      </c>
      <c r="F20" s="204" t="s">
        <v>39</v>
      </c>
      <c r="G20" s="205" t="s">
        <v>61</v>
      </c>
      <c r="H20" s="206"/>
      <c r="I20" s="207"/>
      <c r="J20" s="245"/>
      <c r="K20" s="209" t="s">
        <v>144</v>
      </c>
      <c r="L20" s="209"/>
    </row>
    <row r="21" spans="1:13" ht="21.75" customHeight="1">
      <c r="A21" s="200"/>
      <c r="B21" s="201"/>
      <c r="C21" s="202"/>
      <c r="D21" s="200"/>
      <c r="E21" s="203"/>
      <c r="F21" s="204"/>
      <c r="G21" s="205" t="s">
        <v>62</v>
      </c>
      <c r="H21" s="206"/>
      <c r="I21" s="279" t="s">
        <v>283</v>
      </c>
      <c r="J21" s="236"/>
      <c r="K21" s="209"/>
      <c r="L21" s="209"/>
    </row>
    <row r="22" spans="1:13" ht="17.25" customHeight="1">
      <c r="A22" s="200"/>
      <c r="B22" s="201"/>
      <c r="C22" s="202"/>
      <c r="D22" s="200"/>
      <c r="E22" s="203"/>
      <c r="F22" s="204"/>
      <c r="G22" s="205" t="s">
        <v>63</v>
      </c>
      <c r="H22" s="206"/>
      <c r="I22" s="279" t="s">
        <v>284</v>
      </c>
      <c r="J22" s="236"/>
      <c r="K22" s="209"/>
      <c r="L22" s="209"/>
    </row>
    <row r="23" spans="1:13" ht="15.75" customHeight="1">
      <c r="A23" s="200"/>
      <c r="B23" s="201"/>
      <c r="C23" s="202"/>
      <c r="D23" s="200"/>
      <c r="E23" s="203"/>
      <c r="F23" s="204"/>
      <c r="G23" s="205" t="s">
        <v>64</v>
      </c>
      <c r="H23" s="206"/>
      <c r="I23" s="280" t="s">
        <v>201</v>
      </c>
      <c r="J23" s="236"/>
      <c r="K23" s="209"/>
      <c r="L23" s="209"/>
    </row>
    <row r="24" spans="1:13" ht="15.75" customHeight="1">
      <c r="A24" s="200"/>
      <c r="B24" s="216"/>
      <c r="C24" s="217"/>
      <c r="D24" s="200"/>
      <c r="E24" s="203"/>
      <c r="F24" s="204"/>
      <c r="G24" s="205" t="s">
        <v>65</v>
      </c>
      <c r="H24" s="206"/>
      <c r="I24" s="235"/>
      <c r="J24" s="236"/>
      <c r="K24" s="209"/>
      <c r="L24" s="209"/>
    </row>
    <row r="25" spans="1:13" ht="19.5" customHeight="1">
      <c r="A25" s="200">
        <v>4</v>
      </c>
      <c r="B25" s="233" t="s">
        <v>5</v>
      </c>
      <c r="C25" s="234"/>
      <c r="D25" s="200">
        <v>6</v>
      </c>
      <c r="E25" s="203" t="s">
        <v>89</v>
      </c>
      <c r="F25" s="204" t="s">
        <v>90</v>
      </c>
      <c r="G25" s="205" t="s">
        <v>66</v>
      </c>
      <c r="H25" s="206"/>
      <c r="I25" s="235">
        <v>86</v>
      </c>
      <c r="J25" s="236"/>
      <c r="K25" s="223">
        <f t="shared" ref="K25:K29" si="0">I25/I26*100</f>
        <v>1.0949834479246243</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16</v>
      </c>
      <c r="J27" s="220" t="s">
        <v>108</v>
      </c>
      <c r="K27" s="241">
        <f t="shared" si="0"/>
        <v>100</v>
      </c>
      <c r="L27" s="209" t="s">
        <v>9</v>
      </c>
    </row>
    <row r="28" spans="1:13" ht="39" customHeight="1">
      <c r="A28" s="200"/>
      <c r="B28" s="238"/>
      <c r="C28" s="239"/>
      <c r="D28" s="200"/>
      <c r="E28" s="203"/>
      <c r="F28" s="204"/>
      <c r="G28" s="205" t="s">
        <v>68</v>
      </c>
      <c r="H28" s="206"/>
      <c r="I28" s="207">
        <v>16</v>
      </c>
      <c r="J28" s="208"/>
      <c r="K28" s="241"/>
      <c r="L28" s="209"/>
    </row>
    <row r="29" spans="1:13" ht="30.75" customHeight="1">
      <c r="A29" s="200"/>
      <c r="B29" s="238"/>
      <c r="C29" s="239"/>
      <c r="D29" s="200">
        <v>8</v>
      </c>
      <c r="E29" s="203" t="s">
        <v>18</v>
      </c>
      <c r="F29" s="204" t="s">
        <v>41</v>
      </c>
      <c r="G29" s="205" t="s">
        <v>69</v>
      </c>
      <c r="H29" s="206"/>
      <c r="I29" s="207">
        <v>16</v>
      </c>
      <c r="J29" s="222" t="s">
        <v>108</v>
      </c>
      <c r="K29" s="241">
        <f t="shared" si="0"/>
        <v>100</v>
      </c>
      <c r="L29" s="209" t="s">
        <v>9</v>
      </c>
    </row>
    <row r="30" spans="1:13" ht="47.25" customHeight="1">
      <c r="A30" s="200"/>
      <c r="B30" s="242"/>
      <c r="C30" s="243"/>
      <c r="D30" s="200"/>
      <c r="E30" s="203"/>
      <c r="F30" s="204"/>
      <c r="G30" s="205" t="s">
        <v>68</v>
      </c>
      <c r="H30" s="206"/>
      <c r="I30" s="207">
        <v>16</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6</v>
      </c>
      <c r="J35" s="222" t="s">
        <v>108</v>
      </c>
      <c r="K35" s="221">
        <f>I35/I36*100</f>
        <v>100</v>
      </c>
      <c r="L35" s="209" t="s">
        <v>9</v>
      </c>
    </row>
    <row r="36" spans="1:14" ht="23.25" customHeight="1">
      <c r="A36" s="200"/>
      <c r="B36" s="238"/>
      <c r="C36" s="239"/>
      <c r="D36" s="200"/>
      <c r="E36" s="203"/>
      <c r="F36" s="204"/>
      <c r="G36" s="205" t="s">
        <v>96</v>
      </c>
      <c r="H36" s="206"/>
      <c r="I36" s="207">
        <v>6</v>
      </c>
      <c r="J36" s="208"/>
      <c r="K36" s="221"/>
      <c r="L36" s="209"/>
    </row>
    <row r="37" spans="1:14" ht="30" customHeight="1">
      <c r="A37" s="200"/>
      <c r="B37" s="238"/>
      <c r="C37" s="239"/>
      <c r="D37" s="200">
        <v>11</v>
      </c>
      <c r="E37" s="203" t="s">
        <v>97</v>
      </c>
      <c r="F37" s="204" t="s">
        <v>98</v>
      </c>
      <c r="G37" s="205" t="s">
        <v>74</v>
      </c>
      <c r="H37" s="206"/>
      <c r="I37" s="207">
        <v>6</v>
      </c>
      <c r="J37" s="222" t="s">
        <v>108</v>
      </c>
      <c r="K37" s="221">
        <f t="shared" ref="K37" si="1">I37/I38*100</f>
        <v>100</v>
      </c>
      <c r="L37" s="209" t="s">
        <v>9</v>
      </c>
    </row>
    <row r="38" spans="1:14" ht="35.25" customHeight="1">
      <c r="A38" s="200"/>
      <c r="B38" s="238"/>
      <c r="C38" s="239"/>
      <c r="D38" s="200"/>
      <c r="E38" s="203"/>
      <c r="F38" s="204"/>
      <c r="G38" s="205" t="s">
        <v>75</v>
      </c>
      <c r="H38" s="206"/>
      <c r="I38" s="207">
        <v>6</v>
      </c>
      <c r="J38" s="208"/>
      <c r="K38" s="221"/>
      <c r="L38" s="209"/>
    </row>
    <row r="39" spans="1:14" ht="45.75" customHeight="1">
      <c r="A39" s="200"/>
      <c r="B39" s="238"/>
      <c r="C39" s="239"/>
      <c r="D39" s="200">
        <v>12</v>
      </c>
      <c r="E39" s="203" t="s">
        <v>99</v>
      </c>
      <c r="F39" s="204" t="s">
        <v>92</v>
      </c>
      <c r="G39" s="205" t="s">
        <v>93</v>
      </c>
      <c r="H39" s="206"/>
      <c r="I39" s="207">
        <v>6</v>
      </c>
      <c r="J39" s="222" t="s">
        <v>108</v>
      </c>
      <c r="K39" s="221">
        <f t="shared" ref="K39" si="2">I39/I40*100</f>
        <v>100</v>
      </c>
      <c r="L39" s="209" t="s">
        <v>9</v>
      </c>
    </row>
    <row r="40" spans="1:14" ht="33" customHeight="1">
      <c r="A40" s="200"/>
      <c r="B40" s="242"/>
      <c r="C40" s="243"/>
      <c r="D40" s="200"/>
      <c r="E40" s="203"/>
      <c r="F40" s="204"/>
      <c r="G40" s="205" t="s">
        <v>76</v>
      </c>
      <c r="H40" s="206"/>
      <c r="I40" s="207">
        <v>6</v>
      </c>
      <c r="J40" s="208"/>
      <c r="K40" s="221"/>
      <c r="L40" s="209"/>
    </row>
    <row r="41" spans="1:14" ht="19.5" customHeight="1">
      <c r="A41" s="203">
        <v>6</v>
      </c>
      <c r="B41" s="218" t="s">
        <v>140</v>
      </c>
      <c r="C41" s="219"/>
      <c r="D41" s="200">
        <v>13</v>
      </c>
      <c r="E41" s="203" t="s">
        <v>23</v>
      </c>
      <c r="F41" s="247" t="s">
        <v>43</v>
      </c>
      <c r="G41" s="205" t="s">
        <v>77</v>
      </c>
      <c r="H41" s="206"/>
      <c r="I41" s="248">
        <v>14284340885</v>
      </c>
      <c r="J41" s="222" t="s">
        <v>108</v>
      </c>
      <c r="K41" s="223">
        <f t="shared" ref="K41:K45" si="3">I41/I42*100</f>
        <v>0.29716304478837152</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15" customHeight="1">
      <c r="A43" s="203"/>
      <c r="B43" s="201"/>
      <c r="C43" s="202"/>
      <c r="D43" s="252">
        <v>14</v>
      </c>
      <c r="E43" s="203" t="s">
        <v>24</v>
      </c>
      <c r="F43" s="247" t="s">
        <v>44</v>
      </c>
      <c r="G43" s="210" t="s">
        <v>79</v>
      </c>
      <c r="H43" s="206"/>
      <c r="I43" s="253">
        <v>1786729000</v>
      </c>
      <c r="J43" s="222" t="s">
        <v>108</v>
      </c>
      <c r="K43" s="223">
        <f t="shared" si="3"/>
        <v>13.165344278457978</v>
      </c>
      <c r="L43" s="209" t="s">
        <v>9</v>
      </c>
    </row>
    <row r="44" spans="1:14" ht="15.75" customHeight="1">
      <c r="A44" s="203"/>
      <c r="B44" s="201"/>
      <c r="C44" s="202"/>
      <c r="D44" s="252"/>
      <c r="E44" s="203"/>
      <c r="F44" s="247"/>
      <c r="G44" s="210" t="s">
        <v>80</v>
      </c>
      <c r="H44" s="206"/>
      <c r="I44" s="253">
        <v>13571456714</v>
      </c>
      <c r="J44" s="208"/>
      <c r="K44" s="223"/>
      <c r="L44" s="209"/>
    </row>
    <row r="45" spans="1:14" ht="31.5" customHeight="1">
      <c r="A45" s="203"/>
      <c r="B45" s="201"/>
      <c r="C45" s="202"/>
      <c r="D45" s="200">
        <v>15</v>
      </c>
      <c r="E45" s="203" t="s">
        <v>25</v>
      </c>
      <c r="F45" s="204" t="s">
        <v>45</v>
      </c>
      <c r="G45" s="205" t="s">
        <v>81</v>
      </c>
      <c r="H45" s="206"/>
      <c r="I45" s="254">
        <v>131058000</v>
      </c>
      <c r="J45" s="222" t="s">
        <v>108</v>
      </c>
      <c r="K45" s="223">
        <f t="shared" si="3"/>
        <v>2.4923064955645331</v>
      </c>
      <c r="L45" s="209" t="s">
        <v>9</v>
      </c>
    </row>
    <row r="46" spans="1:14" ht="26.25" customHeight="1">
      <c r="A46" s="203"/>
      <c r="B46" s="201"/>
      <c r="C46" s="202"/>
      <c r="D46" s="200"/>
      <c r="E46" s="203"/>
      <c r="F46" s="204"/>
      <c r="G46" s="205" t="s">
        <v>82</v>
      </c>
      <c r="H46" s="206"/>
      <c r="I46" s="253">
        <v>5258502525</v>
      </c>
      <c r="J46" s="208"/>
      <c r="K46" s="223"/>
      <c r="L46" s="209"/>
    </row>
    <row r="47" spans="1:14" ht="29.25" customHeight="1">
      <c r="A47" s="203"/>
      <c r="B47" s="201"/>
      <c r="C47" s="202"/>
      <c r="D47" s="200">
        <v>16</v>
      </c>
      <c r="E47" s="255" t="s">
        <v>26</v>
      </c>
      <c r="F47" s="256" t="s">
        <v>46</v>
      </c>
      <c r="G47" s="205" t="s">
        <v>81</v>
      </c>
      <c r="H47" s="206"/>
      <c r="I47" s="254">
        <v>131058000</v>
      </c>
      <c r="J47" s="222" t="s">
        <v>108</v>
      </c>
      <c r="K47" s="223">
        <f>I47/I48*100</f>
        <v>0.96568852380307568</v>
      </c>
      <c r="L47" s="209" t="s">
        <v>9</v>
      </c>
    </row>
    <row r="48" spans="1:14" ht="15.75" customHeight="1">
      <c r="A48" s="203"/>
      <c r="B48" s="201"/>
      <c r="C48" s="202"/>
      <c r="D48" s="200"/>
      <c r="E48" s="255"/>
      <c r="F48" s="256"/>
      <c r="G48" s="210" t="s">
        <v>80</v>
      </c>
      <c r="H48" s="206"/>
      <c r="I48" s="254">
        <v>13571456714</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24"/>
      <c r="I52" s="225"/>
      <c r="J52" s="226"/>
      <c r="K52" s="209"/>
      <c r="L52" s="209"/>
    </row>
    <row r="53" spans="1:12" ht="42.75" customHeight="1">
      <c r="A53" s="200">
        <v>7</v>
      </c>
      <c r="B53" s="218" t="s">
        <v>7</v>
      </c>
      <c r="C53" s="219"/>
      <c r="D53" s="252">
        <v>18</v>
      </c>
      <c r="E53" s="244" t="s">
        <v>31</v>
      </c>
      <c r="F53" s="258" t="s">
        <v>48</v>
      </c>
      <c r="G53" s="205" t="s">
        <v>238</v>
      </c>
      <c r="H53" s="287" t="s">
        <v>285</v>
      </c>
      <c r="I53" s="288"/>
      <c r="J53" s="289"/>
      <c r="K53" s="259" t="s">
        <v>72</v>
      </c>
      <c r="L53" s="260"/>
    </row>
    <row r="54" spans="1:12" ht="28.5" customHeight="1">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63">
        <v>9780709039.7900009</v>
      </c>
      <c r="J55" s="208"/>
      <c r="K55" s="223"/>
      <c r="L55" s="262"/>
    </row>
    <row r="56" spans="1:12" ht="28.5" customHeight="1">
      <c r="A56" s="264">
        <v>8</v>
      </c>
      <c r="B56" s="218" t="s">
        <v>8</v>
      </c>
      <c r="C56" s="219"/>
      <c r="D56" s="200">
        <v>20</v>
      </c>
      <c r="E56" s="244" t="s">
        <v>33</v>
      </c>
      <c r="F56" s="204" t="s">
        <v>50</v>
      </c>
      <c r="G56" s="210" t="s">
        <v>52</v>
      </c>
      <c r="H56" s="206"/>
      <c r="I56" s="207"/>
      <c r="J56" s="245"/>
      <c r="K56" s="209">
        <v>4</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143</v>
      </c>
      <c r="J59" s="245"/>
      <c r="K59" s="209"/>
      <c r="L59" s="209"/>
    </row>
    <row r="60" spans="1:12" ht="15.75" customHeight="1">
      <c r="A60" s="265"/>
      <c r="B60" s="201"/>
      <c r="C60" s="202"/>
      <c r="D60" s="200"/>
      <c r="E60" s="244" t="s">
        <v>120</v>
      </c>
      <c r="F60" s="204"/>
      <c r="G60" s="246" t="s">
        <v>121</v>
      </c>
      <c r="H60" s="206"/>
      <c r="I60" s="207"/>
      <c r="J60" s="245"/>
      <c r="K60" s="209"/>
      <c r="L60" s="209"/>
    </row>
    <row r="61" spans="1:12" ht="28.5">
      <c r="A61" s="265"/>
      <c r="B61" s="201"/>
      <c r="C61" s="202"/>
      <c r="D61" s="200"/>
      <c r="E61" s="244" t="s">
        <v>122</v>
      </c>
      <c r="F61" s="204"/>
      <c r="G61" s="246" t="s">
        <v>123</v>
      </c>
      <c r="H61" s="224"/>
      <c r="I61" s="225" t="s">
        <v>143</v>
      </c>
      <c r="J61" s="226"/>
      <c r="K61" s="209"/>
      <c r="L61" s="209"/>
    </row>
    <row r="62" spans="1:12" ht="57">
      <c r="A62" s="190"/>
      <c r="B62" s="216"/>
      <c r="C62" s="217"/>
      <c r="D62" s="252">
        <v>21</v>
      </c>
      <c r="E62" s="244" t="s">
        <v>34</v>
      </c>
      <c r="F62" s="258" t="s">
        <v>51</v>
      </c>
      <c r="G62" s="213" t="s">
        <v>241</v>
      </c>
      <c r="H62" s="287" t="s">
        <v>286</v>
      </c>
      <c r="I62" s="288"/>
      <c r="J62" s="289"/>
      <c r="K62" s="259" t="s">
        <v>144</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 securityDescriptor=""/>
    <protectedRange sqref="I16:I19" name="Range10_2" securityDescriptor=""/>
    <protectedRange sqref="I26:J26 I27:I29" name="Range10_3" securityDescriptor=""/>
    <protectedRange sqref="I32:J34" name="Range19_1_1" securityDescriptor=""/>
    <protectedRange password="F072" sqref="I45:I46 I41:I43" name="Range 1_9_1" securityDescriptor=""/>
    <protectedRange sqref="H53:J53" name="Range10_4" securityDescriptor=""/>
    <protectedRange sqref="I50:J52" name="Range19_1_2" securityDescriptor=""/>
  </protectedRanges>
  <mergeCells count="141">
    <mergeCell ref="C63:E63"/>
    <mergeCell ref="G63:K63"/>
    <mergeCell ref="C64:E64"/>
    <mergeCell ref="G64:K64"/>
    <mergeCell ref="H53:J53"/>
    <mergeCell ref="H62:J62"/>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C3:G4"/>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I65" sqref="I65"/>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297</v>
      </c>
    </row>
    <row r="3" spans="1:16" ht="20.25" customHeight="1">
      <c r="A3" s="167" t="s">
        <v>138</v>
      </c>
      <c r="B3" s="168" t="s">
        <v>137</v>
      </c>
      <c r="C3" s="276" t="s">
        <v>298</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1</v>
      </c>
      <c r="J8" s="198" t="s">
        <v>108</v>
      </c>
      <c r="K8" s="199">
        <f>I8/I9*100</f>
        <v>100</v>
      </c>
      <c r="L8" s="199" t="s">
        <v>9</v>
      </c>
    </row>
    <row r="9" spans="1:16" ht="28.5" customHeight="1">
      <c r="A9" s="200"/>
      <c r="B9" s="201"/>
      <c r="C9" s="202"/>
      <c r="D9" s="200"/>
      <c r="E9" s="203"/>
      <c r="F9" s="204"/>
      <c r="G9" s="205" t="s">
        <v>55</v>
      </c>
      <c r="H9" s="206"/>
      <c r="I9" s="207">
        <v>1</v>
      </c>
      <c r="J9" s="208"/>
      <c r="K9" s="209"/>
      <c r="L9" s="209"/>
    </row>
    <row r="10" spans="1:16" ht="29.25" customHeight="1">
      <c r="A10" s="200"/>
      <c r="B10" s="201"/>
      <c r="C10" s="202"/>
      <c r="D10" s="200">
        <v>2</v>
      </c>
      <c r="E10" s="203" t="s">
        <v>233</v>
      </c>
      <c r="F10" s="204" t="s">
        <v>36</v>
      </c>
      <c r="G10" s="210" t="s">
        <v>56</v>
      </c>
      <c r="H10" s="206"/>
      <c r="I10" s="211">
        <v>93</v>
      </c>
      <c r="J10" s="212"/>
      <c r="K10" s="209">
        <v>93</v>
      </c>
      <c r="L10" s="209" t="s">
        <v>125</v>
      </c>
    </row>
    <row r="11" spans="1:16" ht="45" customHeight="1">
      <c r="A11" s="200"/>
      <c r="B11" s="201"/>
      <c r="C11" s="202"/>
      <c r="D11" s="200"/>
      <c r="E11" s="203"/>
      <c r="F11" s="204"/>
      <c r="G11" s="213" t="s">
        <v>109</v>
      </c>
      <c r="H11" s="206"/>
      <c r="I11" s="214" t="s">
        <v>299</v>
      </c>
      <c r="J11" s="215"/>
      <c r="K11" s="209"/>
      <c r="L11" s="209"/>
    </row>
    <row r="12" spans="1:16" ht="42" customHeight="1">
      <c r="A12" s="200"/>
      <c r="B12" s="201"/>
      <c r="C12" s="202"/>
      <c r="D12" s="200"/>
      <c r="E12" s="203"/>
      <c r="F12" s="204"/>
      <c r="G12" s="213" t="s">
        <v>110</v>
      </c>
      <c r="H12" s="206"/>
      <c r="I12" s="214" t="s">
        <v>300</v>
      </c>
      <c r="J12" s="215"/>
      <c r="K12" s="209"/>
      <c r="L12" s="209"/>
    </row>
    <row r="13" spans="1:16" ht="30" customHeight="1">
      <c r="A13" s="200"/>
      <c r="B13" s="201"/>
      <c r="C13" s="202"/>
      <c r="D13" s="200"/>
      <c r="E13" s="203"/>
      <c r="F13" s="204"/>
      <c r="G13" s="213" t="s">
        <v>111</v>
      </c>
      <c r="H13" s="206"/>
      <c r="I13" s="214" t="s">
        <v>301</v>
      </c>
      <c r="J13" s="215"/>
      <c r="K13" s="209"/>
      <c r="L13" s="209"/>
    </row>
    <row r="14" spans="1:16">
      <c r="A14" s="200"/>
      <c r="B14" s="201"/>
      <c r="C14" s="202"/>
      <c r="D14" s="200"/>
      <c r="E14" s="203"/>
      <c r="F14" s="204"/>
      <c r="G14" s="213" t="s">
        <v>112</v>
      </c>
      <c r="H14" s="206"/>
      <c r="I14" s="214" t="s">
        <v>302</v>
      </c>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1</v>
      </c>
      <c r="J16" s="220" t="s">
        <v>108</v>
      </c>
      <c r="K16" s="221">
        <f>I16/I17*100</f>
        <v>12.5</v>
      </c>
      <c r="L16" s="209" t="s">
        <v>9</v>
      </c>
    </row>
    <row r="17" spans="1:13" ht="42" customHeight="1">
      <c r="A17" s="200"/>
      <c r="B17" s="216"/>
      <c r="C17" s="217"/>
      <c r="D17" s="200"/>
      <c r="E17" s="203"/>
      <c r="F17" s="204"/>
      <c r="G17" s="205" t="s">
        <v>58</v>
      </c>
      <c r="H17" s="206"/>
      <c r="I17" s="211">
        <v>8</v>
      </c>
      <c r="J17" s="208"/>
      <c r="K17" s="221"/>
      <c r="L17" s="209"/>
    </row>
    <row r="18" spans="1:13" ht="17.25" customHeight="1">
      <c r="A18" s="200">
        <v>3</v>
      </c>
      <c r="B18" s="218" t="s">
        <v>4</v>
      </c>
      <c r="C18" s="219"/>
      <c r="D18" s="200">
        <v>4</v>
      </c>
      <c r="E18" s="203" t="s">
        <v>15</v>
      </c>
      <c r="F18" s="204" t="s">
        <v>38</v>
      </c>
      <c r="G18" s="205" t="s">
        <v>59</v>
      </c>
      <c r="H18" s="206"/>
      <c r="I18" s="207">
        <v>19</v>
      </c>
      <c r="J18" s="222" t="s">
        <v>108</v>
      </c>
      <c r="K18" s="223">
        <f>I18/I19*100</f>
        <v>90.476190476190482</v>
      </c>
      <c r="L18" s="209" t="s">
        <v>9</v>
      </c>
    </row>
    <row r="19" spans="1:13" ht="26.25" customHeight="1">
      <c r="A19" s="200"/>
      <c r="B19" s="201"/>
      <c r="C19" s="202"/>
      <c r="D19" s="200"/>
      <c r="E19" s="203"/>
      <c r="F19" s="204"/>
      <c r="G19" s="205" t="s">
        <v>60</v>
      </c>
      <c r="H19" s="206"/>
      <c r="I19" s="207">
        <v>21</v>
      </c>
      <c r="J19" s="208"/>
      <c r="K19" s="223"/>
      <c r="L19" s="209"/>
    </row>
    <row r="20" spans="1:13" ht="43.5" customHeight="1">
      <c r="A20" s="200"/>
      <c r="B20" s="201"/>
      <c r="C20" s="202"/>
      <c r="D20" s="200">
        <v>5</v>
      </c>
      <c r="E20" s="203" t="s">
        <v>16</v>
      </c>
      <c r="F20" s="204" t="s">
        <v>39</v>
      </c>
      <c r="G20" s="205" t="s">
        <v>61</v>
      </c>
      <c r="H20" s="206"/>
      <c r="I20" s="207"/>
      <c r="J20" s="245"/>
      <c r="K20" s="209" t="s">
        <v>144</v>
      </c>
      <c r="L20" s="209"/>
    </row>
    <row r="21" spans="1:13" ht="36.75" customHeight="1">
      <c r="A21" s="200"/>
      <c r="B21" s="201"/>
      <c r="C21" s="202"/>
      <c r="D21" s="200"/>
      <c r="E21" s="203"/>
      <c r="F21" s="204"/>
      <c r="G21" s="205" t="s">
        <v>62</v>
      </c>
      <c r="H21" s="206"/>
      <c r="I21" s="279" t="s">
        <v>303</v>
      </c>
      <c r="J21" s="236"/>
      <c r="K21" s="209"/>
      <c r="L21" s="209"/>
    </row>
    <row r="22" spans="1:13" ht="17.25" customHeight="1">
      <c r="A22" s="200"/>
      <c r="B22" s="201"/>
      <c r="C22" s="202"/>
      <c r="D22" s="200"/>
      <c r="E22" s="203"/>
      <c r="F22" s="204"/>
      <c r="G22" s="205" t="s">
        <v>63</v>
      </c>
      <c r="H22" s="206"/>
      <c r="I22" s="279" t="s">
        <v>284</v>
      </c>
      <c r="J22" s="236"/>
      <c r="K22" s="209"/>
      <c r="L22" s="209"/>
    </row>
    <row r="23" spans="1:13" ht="15.75" customHeight="1">
      <c r="A23" s="200"/>
      <c r="B23" s="201"/>
      <c r="C23" s="202"/>
      <c r="D23" s="200"/>
      <c r="E23" s="203"/>
      <c r="F23" s="204"/>
      <c r="G23" s="205" t="s">
        <v>64</v>
      </c>
      <c r="H23" s="206"/>
      <c r="I23" s="280"/>
      <c r="J23" s="236"/>
      <c r="K23" s="209"/>
      <c r="L23" s="209"/>
    </row>
    <row r="24" spans="1:13" ht="15.75" customHeight="1">
      <c r="A24" s="200"/>
      <c r="B24" s="216"/>
      <c r="C24" s="217"/>
      <c r="D24" s="200"/>
      <c r="E24" s="203"/>
      <c r="F24" s="204"/>
      <c r="G24" s="205" t="s">
        <v>65</v>
      </c>
      <c r="H24" s="206"/>
      <c r="I24" s="235"/>
      <c r="J24" s="236"/>
      <c r="K24" s="209"/>
      <c r="L24" s="209"/>
    </row>
    <row r="25" spans="1:13" ht="19.5" customHeight="1">
      <c r="A25" s="200">
        <v>4</v>
      </c>
      <c r="B25" s="233" t="s">
        <v>5</v>
      </c>
      <c r="C25" s="234"/>
      <c r="D25" s="200">
        <v>6</v>
      </c>
      <c r="E25" s="203" t="s">
        <v>89</v>
      </c>
      <c r="F25" s="204" t="s">
        <v>90</v>
      </c>
      <c r="G25" s="205" t="s">
        <v>66</v>
      </c>
      <c r="H25" s="206"/>
      <c r="I25" s="235">
        <v>94</v>
      </c>
      <c r="J25" s="236"/>
      <c r="K25" s="223">
        <f t="shared" ref="K25:K29" si="0">I25/I26*100</f>
        <v>1.1968423733129614</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19</v>
      </c>
      <c r="J27" s="220" t="s">
        <v>108</v>
      </c>
      <c r="K27" s="241">
        <f t="shared" si="0"/>
        <v>100</v>
      </c>
      <c r="L27" s="209" t="s">
        <v>9</v>
      </c>
    </row>
    <row r="28" spans="1:13" ht="39" customHeight="1">
      <c r="A28" s="200"/>
      <c r="B28" s="238"/>
      <c r="C28" s="239"/>
      <c r="D28" s="200"/>
      <c r="E28" s="203"/>
      <c r="F28" s="204"/>
      <c r="G28" s="205" t="s">
        <v>68</v>
      </c>
      <c r="H28" s="206"/>
      <c r="I28" s="207">
        <v>19</v>
      </c>
      <c r="J28" s="208"/>
      <c r="K28" s="241"/>
      <c r="L28" s="209"/>
    </row>
    <row r="29" spans="1:13" ht="30.75" customHeight="1">
      <c r="A29" s="200"/>
      <c r="B29" s="238"/>
      <c r="C29" s="239"/>
      <c r="D29" s="200">
        <v>8</v>
      </c>
      <c r="E29" s="203" t="s">
        <v>18</v>
      </c>
      <c r="F29" s="204" t="s">
        <v>41</v>
      </c>
      <c r="G29" s="205" t="s">
        <v>69</v>
      </c>
      <c r="H29" s="206"/>
      <c r="I29" s="207">
        <v>19</v>
      </c>
      <c r="J29" s="222" t="s">
        <v>108</v>
      </c>
      <c r="K29" s="241">
        <f t="shared" si="0"/>
        <v>100</v>
      </c>
      <c r="L29" s="209" t="s">
        <v>9</v>
      </c>
    </row>
    <row r="30" spans="1:13" ht="47.25" customHeight="1">
      <c r="A30" s="200"/>
      <c r="B30" s="242"/>
      <c r="C30" s="243"/>
      <c r="D30" s="200"/>
      <c r="E30" s="203"/>
      <c r="F30" s="204"/>
      <c r="G30" s="205" t="s">
        <v>68</v>
      </c>
      <c r="H30" s="206"/>
      <c r="I30" s="207">
        <v>19</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7</v>
      </c>
      <c r="J35" s="222" t="s">
        <v>108</v>
      </c>
      <c r="K35" s="221">
        <f>I35/I36*100</f>
        <v>100</v>
      </c>
      <c r="L35" s="209" t="s">
        <v>9</v>
      </c>
    </row>
    <row r="36" spans="1:14" ht="23.25" customHeight="1">
      <c r="A36" s="200"/>
      <c r="B36" s="238"/>
      <c r="C36" s="239"/>
      <c r="D36" s="200"/>
      <c r="E36" s="203"/>
      <c r="F36" s="204"/>
      <c r="G36" s="205" t="s">
        <v>96</v>
      </c>
      <c r="H36" s="206"/>
      <c r="I36" s="207">
        <v>7</v>
      </c>
      <c r="J36" s="208"/>
      <c r="K36" s="221"/>
      <c r="L36" s="209"/>
    </row>
    <row r="37" spans="1:14" ht="30" customHeight="1">
      <c r="A37" s="200"/>
      <c r="B37" s="238"/>
      <c r="C37" s="239"/>
      <c r="D37" s="200">
        <v>11</v>
      </c>
      <c r="E37" s="203" t="s">
        <v>97</v>
      </c>
      <c r="F37" s="204" t="s">
        <v>98</v>
      </c>
      <c r="G37" s="205" t="s">
        <v>74</v>
      </c>
      <c r="H37" s="206"/>
      <c r="I37" s="207">
        <v>7</v>
      </c>
      <c r="J37" s="222" t="s">
        <v>108</v>
      </c>
      <c r="K37" s="221">
        <f t="shared" ref="K37" si="1">I37/I38*100</f>
        <v>100</v>
      </c>
      <c r="L37" s="209" t="s">
        <v>9</v>
      </c>
    </row>
    <row r="38" spans="1:14" ht="35.25" customHeight="1">
      <c r="A38" s="200"/>
      <c r="B38" s="238"/>
      <c r="C38" s="239"/>
      <c r="D38" s="200"/>
      <c r="E38" s="203"/>
      <c r="F38" s="204"/>
      <c r="G38" s="205" t="s">
        <v>75</v>
      </c>
      <c r="H38" s="206"/>
      <c r="I38" s="207">
        <v>7</v>
      </c>
      <c r="J38" s="208"/>
      <c r="K38" s="221"/>
      <c r="L38" s="209"/>
    </row>
    <row r="39" spans="1:14" ht="45.75" customHeight="1">
      <c r="A39" s="200"/>
      <c r="B39" s="238"/>
      <c r="C39" s="239"/>
      <c r="D39" s="200">
        <v>12</v>
      </c>
      <c r="E39" s="203" t="s">
        <v>99</v>
      </c>
      <c r="F39" s="204" t="s">
        <v>92</v>
      </c>
      <c r="G39" s="205" t="s">
        <v>93</v>
      </c>
      <c r="H39" s="206"/>
      <c r="I39" s="207">
        <v>7</v>
      </c>
      <c r="J39" s="222" t="s">
        <v>108</v>
      </c>
      <c r="K39" s="221">
        <f t="shared" ref="K39" si="2">I39/I40*100</f>
        <v>100</v>
      </c>
      <c r="L39" s="209" t="s">
        <v>9</v>
      </c>
    </row>
    <row r="40" spans="1:14" ht="33" customHeight="1">
      <c r="A40" s="200"/>
      <c r="B40" s="242"/>
      <c r="C40" s="243"/>
      <c r="D40" s="200"/>
      <c r="E40" s="203"/>
      <c r="F40" s="204"/>
      <c r="G40" s="205" t="s">
        <v>76</v>
      </c>
      <c r="H40" s="206"/>
      <c r="I40" s="207">
        <v>7</v>
      </c>
      <c r="J40" s="208"/>
      <c r="K40" s="221"/>
      <c r="L40" s="209"/>
    </row>
    <row r="41" spans="1:14" ht="19.5" customHeight="1">
      <c r="A41" s="203">
        <v>6</v>
      </c>
      <c r="B41" s="218" t="s">
        <v>140</v>
      </c>
      <c r="C41" s="219"/>
      <c r="D41" s="200">
        <v>13</v>
      </c>
      <c r="E41" s="203" t="s">
        <v>23</v>
      </c>
      <c r="F41" s="247" t="s">
        <v>43</v>
      </c>
      <c r="G41" s="205" t="s">
        <v>77</v>
      </c>
      <c r="H41" s="206"/>
      <c r="I41" s="248">
        <v>18111523684</v>
      </c>
      <c r="J41" s="222" t="s">
        <v>108</v>
      </c>
      <c r="K41" s="223">
        <f t="shared" ref="K41:K45" si="3">I41/I42*100</f>
        <v>0.37678150969820851</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15" customHeight="1">
      <c r="A43" s="203"/>
      <c r="B43" s="201"/>
      <c r="C43" s="202"/>
      <c r="D43" s="252">
        <v>14</v>
      </c>
      <c r="E43" s="203" t="s">
        <v>24</v>
      </c>
      <c r="F43" s="247" t="s">
        <v>44</v>
      </c>
      <c r="G43" s="210" t="s">
        <v>79</v>
      </c>
      <c r="H43" s="206"/>
      <c r="I43" s="253">
        <v>3392184000</v>
      </c>
      <c r="J43" s="222" t="s">
        <v>108</v>
      </c>
      <c r="K43" s="223">
        <f t="shared" si="3"/>
        <v>20.198920620682493</v>
      </c>
      <c r="L43" s="209" t="s">
        <v>9</v>
      </c>
    </row>
    <row r="44" spans="1:14" ht="15.75" customHeight="1">
      <c r="A44" s="203"/>
      <c r="B44" s="201"/>
      <c r="C44" s="202"/>
      <c r="D44" s="252"/>
      <c r="E44" s="203"/>
      <c r="F44" s="247"/>
      <c r="G44" s="210" t="s">
        <v>80</v>
      </c>
      <c r="H44" s="206"/>
      <c r="I44" s="253">
        <v>16793887474</v>
      </c>
      <c r="J44" s="208"/>
      <c r="K44" s="223"/>
      <c r="L44" s="209"/>
    </row>
    <row r="45" spans="1:14" ht="31.5" customHeight="1">
      <c r="A45" s="203"/>
      <c r="B45" s="201"/>
      <c r="C45" s="202"/>
      <c r="D45" s="200">
        <v>15</v>
      </c>
      <c r="E45" s="203" t="s">
        <v>25</v>
      </c>
      <c r="F45" s="204" t="s">
        <v>45</v>
      </c>
      <c r="G45" s="205" t="s">
        <v>81</v>
      </c>
      <c r="H45" s="206"/>
      <c r="I45" s="254">
        <v>32795000</v>
      </c>
      <c r="J45" s="222" t="s">
        <v>108</v>
      </c>
      <c r="K45" s="223">
        <f t="shared" si="3"/>
        <v>0.53396409943347867</v>
      </c>
      <c r="L45" s="209" t="s">
        <v>9</v>
      </c>
    </row>
    <row r="46" spans="1:14" ht="26.25" customHeight="1">
      <c r="A46" s="203"/>
      <c r="B46" s="201"/>
      <c r="C46" s="202"/>
      <c r="D46" s="200"/>
      <c r="E46" s="203"/>
      <c r="F46" s="204"/>
      <c r="G46" s="205" t="s">
        <v>82</v>
      </c>
      <c r="H46" s="206"/>
      <c r="I46" s="253">
        <v>6141798678</v>
      </c>
      <c r="J46" s="208"/>
      <c r="K46" s="223"/>
      <c r="L46" s="209"/>
    </row>
    <row r="47" spans="1:14" ht="29.25" customHeight="1">
      <c r="A47" s="203"/>
      <c r="B47" s="201"/>
      <c r="C47" s="202"/>
      <c r="D47" s="200">
        <v>16</v>
      </c>
      <c r="E47" s="255" t="s">
        <v>26</v>
      </c>
      <c r="F47" s="256" t="s">
        <v>46</v>
      </c>
      <c r="G47" s="205" t="s">
        <v>81</v>
      </c>
      <c r="H47" s="206"/>
      <c r="I47" s="254">
        <v>32795000</v>
      </c>
      <c r="J47" s="222" t="s">
        <v>108</v>
      </c>
      <c r="K47" s="223">
        <f>I47/I48*100</f>
        <v>0.18102258784318326</v>
      </c>
      <c r="L47" s="209" t="s">
        <v>9</v>
      </c>
    </row>
    <row r="48" spans="1:14" ht="15.75" customHeight="1">
      <c r="A48" s="203"/>
      <c r="B48" s="201"/>
      <c r="C48" s="202"/>
      <c r="D48" s="200"/>
      <c r="E48" s="255"/>
      <c r="F48" s="256"/>
      <c r="G48" s="210" t="s">
        <v>80</v>
      </c>
      <c r="H48" s="206"/>
      <c r="I48" s="254">
        <v>18116523684</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ustomHeight="1">
      <c r="A53" s="200">
        <v>7</v>
      </c>
      <c r="B53" s="218" t="s">
        <v>7</v>
      </c>
      <c r="C53" s="219"/>
      <c r="D53" s="252">
        <v>18</v>
      </c>
      <c r="E53" s="244" t="s">
        <v>31</v>
      </c>
      <c r="F53" s="258" t="s">
        <v>48</v>
      </c>
      <c r="G53" s="205" t="s">
        <v>238</v>
      </c>
      <c r="H53" s="206"/>
      <c r="I53" s="207"/>
      <c r="J53" s="245"/>
      <c r="K53" s="259" t="s">
        <v>72</v>
      </c>
      <c r="L53" s="260"/>
    </row>
    <row r="54" spans="1:12" ht="28.5" customHeight="1">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84">
        <v>28141119998</v>
      </c>
      <c r="J55" s="208"/>
      <c r="K55" s="223"/>
      <c r="L55" s="262"/>
    </row>
    <row r="56" spans="1:12" ht="28.5" customHeight="1">
      <c r="A56" s="264">
        <v>8</v>
      </c>
      <c r="B56" s="218" t="s">
        <v>8</v>
      </c>
      <c r="C56" s="219"/>
      <c r="D56" s="200">
        <v>20</v>
      </c>
      <c r="E56" s="244" t="s">
        <v>33</v>
      </c>
      <c r="F56" s="204" t="s">
        <v>50</v>
      </c>
      <c r="G56" s="210" t="s">
        <v>52</v>
      </c>
      <c r="H56" s="206"/>
      <c r="I56" s="207"/>
      <c r="J56" s="245"/>
      <c r="K56" s="209">
        <v>4</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143</v>
      </c>
      <c r="J59" s="245"/>
      <c r="K59" s="209"/>
      <c r="L59" s="209"/>
    </row>
    <row r="60" spans="1:12" ht="15.75" customHeight="1">
      <c r="A60" s="265"/>
      <c r="B60" s="201"/>
      <c r="C60" s="202"/>
      <c r="D60" s="200"/>
      <c r="E60" s="244" t="s">
        <v>120</v>
      </c>
      <c r="F60" s="204"/>
      <c r="G60" s="246" t="s">
        <v>121</v>
      </c>
      <c r="H60" s="206"/>
      <c r="I60" s="207"/>
      <c r="J60" s="245"/>
      <c r="K60" s="209"/>
      <c r="L60" s="209"/>
    </row>
    <row r="61" spans="1:12" ht="28.5">
      <c r="A61" s="265"/>
      <c r="B61" s="201"/>
      <c r="C61" s="202"/>
      <c r="D61" s="200"/>
      <c r="E61" s="244" t="s">
        <v>122</v>
      </c>
      <c r="F61" s="204"/>
      <c r="G61" s="246" t="s">
        <v>123</v>
      </c>
      <c r="H61" s="206"/>
      <c r="I61" s="207" t="s">
        <v>143</v>
      </c>
      <c r="J61" s="245"/>
      <c r="K61" s="209"/>
      <c r="L61" s="209"/>
    </row>
    <row r="62" spans="1:12" ht="57" customHeight="1">
      <c r="A62" s="190"/>
      <c r="B62" s="216"/>
      <c r="C62" s="217"/>
      <c r="D62" s="252">
        <v>21</v>
      </c>
      <c r="E62" s="244" t="s">
        <v>34</v>
      </c>
      <c r="F62" s="258" t="s">
        <v>51</v>
      </c>
      <c r="G62" s="213" t="s">
        <v>241</v>
      </c>
      <c r="H62" s="206"/>
      <c r="I62" s="207"/>
      <c r="J62" s="245"/>
      <c r="K62" s="259" t="s">
        <v>132</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_1" securityDescriptor=""/>
    <protectedRange sqref="I16:I19" name="Range10_2_1" securityDescriptor=""/>
    <protectedRange sqref="I26:J26 I27:I29" name="Range10_3_1" securityDescriptor=""/>
    <protectedRange sqref="I32:J34" name="Range19_1_1_1" securityDescriptor=""/>
    <protectedRange password="F072" sqref="I45:I46 I41:I43" name="Range 1_9_1_1" securityDescriptor=""/>
    <protectedRange sqref="I53:J53" name="Range10_4_1" securityDescriptor=""/>
    <protectedRange sqref="I50:J52" name="Range19_1_2_1" securityDescriptor=""/>
  </protectedRanges>
  <mergeCells count="139">
    <mergeCell ref="C63:E63"/>
    <mergeCell ref="G63:K63"/>
    <mergeCell ref="C64:E64"/>
    <mergeCell ref="G64:K64"/>
    <mergeCell ref="K54:K55"/>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C3:G4"/>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9" activePane="bottomLeft" state="frozen"/>
      <selection pane="bottomLeft" activeCell="G20" sqref="G20"/>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215</v>
      </c>
    </row>
    <row r="3" spans="1:16" ht="20.25">
      <c r="A3" s="47" t="s">
        <v>138</v>
      </c>
      <c r="B3" s="53" t="s">
        <v>137</v>
      </c>
      <c r="C3" s="47" t="s">
        <v>216</v>
      </c>
      <c r="D3" s="5"/>
      <c r="I3" s="2"/>
      <c r="J3" s="2"/>
    </row>
    <row r="4" spans="1:16" ht="20.25">
      <c r="A4" s="47"/>
      <c r="B4" s="47"/>
      <c r="C4" s="47"/>
      <c r="D4" s="5"/>
      <c r="I4" s="2"/>
      <c r="J4" s="2"/>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69" t="s">
        <v>54</v>
      </c>
      <c r="H8" s="9"/>
      <c r="I8" s="10">
        <v>0</v>
      </c>
      <c r="J8" s="143" t="s">
        <v>108</v>
      </c>
      <c r="K8" s="128">
        <v>0</v>
      </c>
      <c r="L8" s="128" t="s">
        <v>9</v>
      </c>
    </row>
    <row r="9" spans="1:16" ht="28.5" customHeight="1">
      <c r="A9" s="108"/>
      <c r="B9" s="104"/>
      <c r="C9" s="105"/>
      <c r="D9" s="108"/>
      <c r="E9" s="111"/>
      <c r="F9" s="109"/>
      <c r="G9" s="63" t="s">
        <v>55</v>
      </c>
      <c r="H9" s="12"/>
      <c r="I9" s="13">
        <v>0</v>
      </c>
      <c r="J9" s="113"/>
      <c r="K9" s="110"/>
      <c r="L9" s="110"/>
    </row>
    <row r="10" spans="1:16" ht="29.25" customHeight="1">
      <c r="A10" s="108"/>
      <c r="B10" s="104"/>
      <c r="C10" s="105"/>
      <c r="D10" s="108">
        <v>2</v>
      </c>
      <c r="E10" s="111" t="s">
        <v>133</v>
      </c>
      <c r="F10" s="109" t="s">
        <v>36</v>
      </c>
      <c r="G10" s="14" t="s">
        <v>56</v>
      </c>
      <c r="H10" s="12"/>
      <c r="I10" s="15">
        <v>62</v>
      </c>
      <c r="J10" s="16"/>
      <c r="K10" s="110">
        <v>62</v>
      </c>
      <c r="L10" s="110" t="s">
        <v>125</v>
      </c>
    </row>
    <row r="11" spans="1:16" ht="27.75" customHeight="1">
      <c r="A11" s="108"/>
      <c r="B11" s="104"/>
      <c r="C11" s="105"/>
      <c r="D11" s="108"/>
      <c r="E11" s="111"/>
      <c r="F11" s="109"/>
      <c r="G11" s="17" t="s">
        <v>109</v>
      </c>
      <c r="H11" s="12"/>
      <c r="I11" s="129" t="s">
        <v>366</v>
      </c>
      <c r="J11" s="130"/>
      <c r="K11" s="110"/>
      <c r="L11" s="110"/>
    </row>
    <row r="12" spans="1:16" ht="44.25" customHeight="1">
      <c r="A12" s="108"/>
      <c r="B12" s="104"/>
      <c r="C12" s="105"/>
      <c r="D12" s="108"/>
      <c r="E12" s="111"/>
      <c r="F12" s="109"/>
      <c r="G12" s="17" t="s">
        <v>110</v>
      </c>
      <c r="H12" s="12"/>
      <c r="I12" s="129" t="s">
        <v>367</v>
      </c>
      <c r="J12" s="130"/>
      <c r="K12" s="110"/>
      <c r="L12" s="110"/>
    </row>
    <row r="13" spans="1:16" ht="32.25" customHeight="1">
      <c r="A13" s="108"/>
      <c r="B13" s="104"/>
      <c r="C13" s="105"/>
      <c r="D13" s="108"/>
      <c r="E13" s="111"/>
      <c r="F13" s="109"/>
      <c r="G13" s="17" t="s">
        <v>111</v>
      </c>
      <c r="H13" s="12"/>
      <c r="I13" s="129" t="s">
        <v>368</v>
      </c>
      <c r="J13" s="130"/>
      <c r="K13" s="110"/>
      <c r="L13" s="110"/>
    </row>
    <row r="14" spans="1:16" ht="30.75" customHeight="1">
      <c r="A14" s="108"/>
      <c r="B14" s="104"/>
      <c r="C14" s="105"/>
      <c r="D14" s="108"/>
      <c r="E14" s="111"/>
      <c r="F14" s="109"/>
      <c r="G14" s="17" t="s">
        <v>112</v>
      </c>
      <c r="H14" s="12"/>
      <c r="I14" s="129" t="s">
        <v>369</v>
      </c>
      <c r="J14" s="130"/>
      <c r="K14" s="110"/>
      <c r="L14" s="110"/>
    </row>
    <row r="15" spans="1:16" ht="32.25" customHeight="1">
      <c r="A15" s="108"/>
      <c r="B15" s="106"/>
      <c r="C15" s="107"/>
      <c r="D15" s="108"/>
      <c r="E15" s="111"/>
      <c r="F15" s="109"/>
      <c r="G15" s="17" t="s">
        <v>113</v>
      </c>
      <c r="H15" s="12"/>
      <c r="I15" s="129" t="s">
        <v>370</v>
      </c>
      <c r="J15" s="130"/>
      <c r="K15" s="110"/>
      <c r="L15" s="110"/>
    </row>
    <row r="16" spans="1:16" ht="33" customHeight="1">
      <c r="A16" s="108">
        <v>2</v>
      </c>
      <c r="B16" s="102" t="s">
        <v>3</v>
      </c>
      <c r="C16" s="103"/>
      <c r="D16" s="108">
        <v>3</v>
      </c>
      <c r="E16" s="111" t="s">
        <v>14</v>
      </c>
      <c r="F16" s="109" t="s">
        <v>37</v>
      </c>
      <c r="G16" s="63" t="s">
        <v>57</v>
      </c>
      <c r="H16" s="12"/>
      <c r="I16" s="15">
        <v>0</v>
      </c>
      <c r="J16" s="127" t="s">
        <v>108</v>
      </c>
      <c r="K16" s="125">
        <v>0</v>
      </c>
      <c r="L16" s="110" t="s">
        <v>9</v>
      </c>
    </row>
    <row r="17" spans="1:13" ht="42" customHeight="1">
      <c r="A17" s="108"/>
      <c r="B17" s="106"/>
      <c r="C17" s="107"/>
      <c r="D17" s="108"/>
      <c r="E17" s="111"/>
      <c r="F17" s="109"/>
      <c r="G17" s="63" t="s">
        <v>58</v>
      </c>
      <c r="H17" s="12"/>
      <c r="I17" s="15">
        <v>0</v>
      </c>
      <c r="J17" s="113"/>
      <c r="K17" s="125"/>
      <c r="L17" s="110"/>
    </row>
    <row r="18" spans="1:13" ht="17.25" customHeight="1">
      <c r="A18" s="108">
        <v>3</v>
      </c>
      <c r="B18" s="102" t="s">
        <v>4</v>
      </c>
      <c r="C18" s="103"/>
      <c r="D18" s="108">
        <v>4</v>
      </c>
      <c r="E18" s="111" t="s">
        <v>15</v>
      </c>
      <c r="F18" s="109" t="s">
        <v>38</v>
      </c>
      <c r="G18" s="63" t="s">
        <v>59</v>
      </c>
      <c r="H18" s="12"/>
      <c r="I18" s="13">
        <v>24</v>
      </c>
      <c r="J18" s="112" t="s">
        <v>108</v>
      </c>
      <c r="K18" s="114">
        <f>I18/I19*100</f>
        <v>100</v>
      </c>
      <c r="L18" s="110" t="s">
        <v>9</v>
      </c>
    </row>
    <row r="19" spans="1:13" ht="26.25" customHeight="1">
      <c r="A19" s="108"/>
      <c r="B19" s="104"/>
      <c r="C19" s="105"/>
      <c r="D19" s="108"/>
      <c r="E19" s="111"/>
      <c r="F19" s="109"/>
      <c r="G19" s="63" t="s">
        <v>60</v>
      </c>
      <c r="H19" s="12"/>
      <c r="I19" s="13">
        <v>24</v>
      </c>
      <c r="J19" s="113"/>
      <c r="K19" s="114"/>
      <c r="L19" s="110"/>
    </row>
    <row r="20" spans="1:13" ht="43.5" customHeight="1">
      <c r="A20" s="108"/>
      <c r="B20" s="104"/>
      <c r="C20" s="105"/>
      <c r="D20" s="108">
        <v>5</v>
      </c>
      <c r="E20" s="111" t="s">
        <v>16</v>
      </c>
      <c r="F20" s="109" t="s">
        <v>39</v>
      </c>
      <c r="G20" s="63" t="s">
        <v>61</v>
      </c>
      <c r="H20" s="12"/>
      <c r="I20" s="13"/>
      <c r="J20" s="18"/>
      <c r="K20" s="110" t="s">
        <v>144</v>
      </c>
      <c r="L20" s="110"/>
    </row>
    <row r="21" spans="1:13" ht="21.75" customHeight="1">
      <c r="A21" s="108"/>
      <c r="B21" s="104"/>
      <c r="C21" s="105"/>
      <c r="D21" s="108"/>
      <c r="E21" s="111"/>
      <c r="F21" s="109"/>
      <c r="G21" s="63" t="s">
        <v>62</v>
      </c>
      <c r="H21" s="12"/>
      <c r="I21" s="68" t="s">
        <v>217</v>
      </c>
      <c r="J21" s="20"/>
      <c r="K21" s="110"/>
      <c r="L21" s="110"/>
    </row>
    <row r="22" spans="1:13" ht="17.25" customHeight="1">
      <c r="A22" s="108"/>
      <c r="B22" s="104"/>
      <c r="C22" s="105"/>
      <c r="D22" s="108"/>
      <c r="E22" s="111"/>
      <c r="F22" s="109"/>
      <c r="G22" s="63" t="s">
        <v>63</v>
      </c>
      <c r="H22" s="12"/>
      <c r="I22" s="68" t="s">
        <v>218</v>
      </c>
      <c r="J22" s="20"/>
      <c r="K22" s="110"/>
      <c r="L22" s="110"/>
    </row>
    <row r="23" spans="1:13" ht="15.75" customHeight="1">
      <c r="A23" s="108"/>
      <c r="B23" s="104"/>
      <c r="C23" s="105"/>
      <c r="D23" s="108"/>
      <c r="E23" s="111"/>
      <c r="F23" s="109"/>
      <c r="G23" s="63" t="s">
        <v>64</v>
      </c>
      <c r="H23" s="12"/>
      <c r="I23" s="21"/>
      <c r="J23" s="20"/>
      <c r="K23" s="110"/>
      <c r="L23" s="110"/>
    </row>
    <row r="24" spans="1:13" ht="15.75" customHeight="1">
      <c r="A24" s="108"/>
      <c r="B24" s="106"/>
      <c r="C24" s="107"/>
      <c r="D24" s="108"/>
      <c r="E24" s="111"/>
      <c r="F24" s="109"/>
      <c r="G24" s="63" t="s">
        <v>65</v>
      </c>
      <c r="H24" s="12"/>
      <c r="I24" s="21"/>
      <c r="J24" s="20"/>
      <c r="K24" s="110"/>
      <c r="L24" s="110"/>
    </row>
    <row r="25" spans="1:13" ht="19.5" customHeight="1">
      <c r="A25" s="108">
        <v>4</v>
      </c>
      <c r="B25" s="119" t="s">
        <v>5</v>
      </c>
      <c r="C25" s="120"/>
      <c r="D25" s="108">
        <v>6</v>
      </c>
      <c r="E25" s="111" t="s">
        <v>89</v>
      </c>
      <c r="F25" s="109" t="s">
        <v>90</v>
      </c>
      <c r="G25" s="63" t="s">
        <v>66</v>
      </c>
      <c r="H25" s="12"/>
      <c r="I25" s="21">
        <v>121</v>
      </c>
      <c r="J25" s="20"/>
      <c r="K25" s="114">
        <f>I25/I26*100</f>
        <v>1.5406162464985995</v>
      </c>
      <c r="L25" s="110"/>
      <c r="M25" s="61" t="e">
        <v>#REF!</v>
      </c>
    </row>
    <row r="26" spans="1:13" ht="15.75" customHeight="1">
      <c r="A26" s="108"/>
      <c r="B26" s="121"/>
      <c r="C26" s="122"/>
      <c r="D26" s="108"/>
      <c r="E26" s="111"/>
      <c r="F26" s="109"/>
      <c r="G26" s="63" t="s">
        <v>91</v>
      </c>
      <c r="H26" s="12"/>
      <c r="I26" s="23">
        <v>7854</v>
      </c>
      <c r="J26" s="67"/>
      <c r="K26" s="114"/>
      <c r="L26" s="110"/>
    </row>
    <row r="27" spans="1:13" ht="47.25" customHeight="1">
      <c r="A27" s="108"/>
      <c r="B27" s="121"/>
      <c r="C27" s="122"/>
      <c r="D27" s="108">
        <v>7</v>
      </c>
      <c r="E27" s="111" t="s">
        <v>17</v>
      </c>
      <c r="F27" s="109" t="s">
        <v>40</v>
      </c>
      <c r="G27" s="63" t="s">
        <v>67</v>
      </c>
      <c r="H27" s="12"/>
      <c r="I27" s="13">
        <v>24</v>
      </c>
      <c r="J27" s="127" t="s">
        <v>108</v>
      </c>
      <c r="K27" s="126">
        <f>I27/I28*100</f>
        <v>100</v>
      </c>
      <c r="L27" s="110" t="s">
        <v>9</v>
      </c>
    </row>
    <row r="28" spans="1:13" ht="39" customHeight="1">
      <c r="A28" s="108"/>
      <c r="B28" s="121"/>
      <c r="C28" s="122"/>
      <c r="D28" s="108"/>
      <c r="E28" s="111"/>
      <c r="F28" s="109"/>
      <c r="G28" s="63" t="s">
        <v>68</v>
      </c>
      <c r="H28" s="12"/>
      <c r="I28" s="13">
        <v>24</v>
      </c>
      <c r="J28" s="113"/>
      <c r="K28" s="126"/>
      <c r="L28" s="110"/>
    </row>
    <row r="29" spans="1:13" ht="30.75" customHeight="1">
      <c r="A29" s="108"/>
      <c r="B29" s="121"/>
      <c r="C29" s="122"/>
      <c r="D29" s="108">
        <v>8</v>
      </c>
      <c r="E29" s="111" t="s">
        <v>18</v>
      </c>
      <c r="F29" s="109" t="s">
        <v>41</v>
      </c>
      <c r="G29" s="63" t="s">
        <v>69</v>
      </c>
      <c r="H29" s="12"/>
      <c r="I29" s="13">
        <v>24</v>
      </c>
      <c r="J29" s="112" t="s">
        <v>108</v>
      </c>
      <c r="K29" s="126">
        <f>I29/I30*100</f>
        <v>100</v>
      </c>
      <c r="L29" s="110" t="s">
        <v>9</v>
      </c>
    </row>
    <row r="30" spans="1:13" ht="47.25" customHeight="1">
      <c r="A30" s="108"/>
      <c r="B30" s="123"/>
      <c r="C30" s="124"/>
      <c r="D30" s="108"/>
      <c r="E30" s="111"/>
      <c r="F30" s="109"/>
      <c r="G30" s="63" t="s">
        <v>68</v>
      </c>
      <c r="H30" s="12"/>
      <c r="I30" s="13">
        <v>24</v>
      </c>
      <c r="J30" s="113"/>
      <c r="K30" s="126"/>
      <c r="L30" s="110"/>
    </row>
    <row r="31" spans="1:13" ht="42.75">
      <c r="A31" s="108">
        <v>5</v>
      </c>
      <c r="B31" s="119" t="s">
        <v>6</v>
      </c>
      <c r="C31" s="120"/>
      <c r="D31" s="108">
        <v>9</v>
      </c>
      <c r="E31" s="66" t="s">
        <v>19</v>
      </c>
      <c r="F31" s="109" t="s">
        <v>42</v>
      </c>
      <c r="G31" s="63" t="s">
        <v>70</v>
      </c>
      <c r="H31" s="12"/>
      <c r="I31" s="13"/>
      <c r="J31" s="18"/>
      <c r="K31" s="110">
        <v>3</v>
      </c>
      <c r="L31" s="110" t="s">
        <v>71</v>
      </c>
    </row>
    <row r="32" spans="1:13" ht="15.75" customHeight="1">
      <c r="A32" s="108"/>
      <c r="B32" s="121"/>
      <c r="C32" s="122"/>
      <c r="D32" s="108"/>
      <c r="E32" s="66" t="s">
        <v>20</v>
      </c>
      <c r="F32" s="109"/>
      <c r="G32" s="26" t="s">
        <v>20</v>
      </c>
      <c r="H32" s="12"/>
      <c r="I32" s="13"/>
      <c r="J32" s="18"/>
      <c r="K32" s="110"/>
      <c r="L32" s="110"/>
    </row>
    <row r="33" spans="1:14" ht="15.75" customHeight="1">
      <c r="A33" s="108"/>
      <c r="B33" s="121"/>
      <c r="C33" s="122"/>
      <c r="D33" s="108"/>
      <c r="E33" s="66" t="s">
        <v>21</v>
      </c>
      <c r="F33" s="109"/>
      <c r="G33" s="26" t="s">
        <v>21</v>
      </c>
      <c r="H33" s="12"/>
      <c r="I33" s="13"/>
      <c r="J33" s="18"/>
      <c r="K33" s="110"/>
      <c r="L33" s="110"/>
    </row>
    <row r="34" spans="1:14" ht="15.75" customHeight="1">
      <c r="A34" s="108"/>
      <c r="B34" s="121"/>
      <c r="C34" s="122"/>
      <c r="D34" s="108"/>
      <c r="E34" s="66" t="s">
        <v>22</v>
      </c>
      <c r="F34" s="109"/>
      <c r="G34" s="26" t="s">
        <v>22</v>
      </c>
      <c r="H34" s="12"/>
      <c r="I34" s="13"/>
      <c r="J34" s="18"/>
      <c r="K34" s="110"/>
      <c r="L34" s="110"/>
    </row>
    <row r="35" spans="1:14" ht="33" customHeight="1">
      <c r="A35" s="108"/>
      <c r="B35" s="121"/>
      <c r="C35" s="122"/>
      <c r="D35" s="108">
        <v>10</v>
      </c>
      <c r="E35" s="111" t="s">
        <v>94</v>
      </c>
      <c r="F35" s="109" t="s">
        <v>95</v>
      </c>
      <c r="G35" s="63" t="s">
        <v>73</v>
      </c>
      <c r="H35" s="12"/>
      <c r="I35" s="13">
        <v>12</v>
      </c>
      <c r="J35" s="112" t="s">
        <v>108</v>
      </c>
      <c r="K35" s="125">
        <f>I35/I36*100</f>
        <v>100</v>
      </c>
      <c r="L35" s="110" t="s">
        <v>9</v>
      </c>
    </row>
    <row r="36" spans="1:14" ht="23.25" customHeight="1">
      <c r="A36" s="108"/>
      <c r="B36" s="121"/>
      <c r="C36" s="122"/>
      <c r="D36" s="108"/>
      <c r="E36" s="111"/>
      <c r="F36" s="109"/>
      <c r="G36" s="63" t="s">
        <v>96</v>
      </c>
      <c r="H36" s="12"/>
      <c r="I36" s="13">
        <v>12</v>
      </c>
      <c r="J36" s="113"/>
      <c r="K36" s="125"/>
      <c r="L36" s="110"/>
    </row>
    <row r="37" spans="1:14" ht="30" customHeight="1">
      <c r="A37" s="108"/>
      <c r="B37" s="121"/>
      <c r="C37" s="122"/>
      <c r="D37" s="108">
        <v>11</v>
      </c>
      <c r="E37" s="111" t="s">
        <v>97</v>
      </c>
      <c r="F37" s="109" t="s">
        <v>98</v>
      </c>
      <c r="G37" s="63" t="s">
        <v>74</v>
      </c>
      <c r="H37" s="12"/>
      <c r="I37" s="13">
        <v>12</v>
      </c>
      <c r="J37" s="112" t="s">
        <v>108</v>
      </c>
      <c r="K37" s="125">
        <f t="shared" ref="K37" si="0">I37/I38*100</f>
        <v>100</v>
      </c>
      <c r="L37" s="110" t="s">
        <v>9</v>
      </c>
    </row>
    <row r="38" spans="1:14" ht="35.25" customHeight="1">
      <c r="A38" s="108"/>
      <c r="B38" s="121"/>
      <c r="C38" s="122"/>
      <c r="D38" s="108"/>
      <c r="E38" s="111"/>
      <c r="F38" s="109"/>
      <c r="G38" s="63" t="s">
        <v>75</v>
      </c>
      <c r="H38" s="12"/>
      <c r="I38" s="13">
        <v>12</v>
      </c>
      <c r="J38" s="113"/>
      <c r="K38" s="125"/>
      <c r="L38" s="110"/>
    </row>
    <row r="39" spans="1:14" ht="45.75" customHeight="1">
      <c r="A39" s="108"/>
      <c r="B39" s="121"/>
      <c r="C39" s="122"/>
      <c r="D39" s="108">
        <v>12</v>
      </c>
      <c r="E39" s="111" t="s">
        <v>99</v>
      </c>
      <c r="F39" s="109" t="s">
        <v>92</v>
      </c>
      <c r="G39" s="63" t="s">
        <v>93</v>
      </c>
      <c r="H39" s="12"/>
      <c r="I39" s="13">
        <v>12</v>
      </c>
      <c r="J39" s="112" t="s">
        <v>108</v>
      </c>
      <c r="K39" s="125">
        <f t="shared" ref="K39" si="1">I39/I40*100</f>
        <v>100</v>
      </c>
      <c r="L39" s="110" t="s">
        <v>9</v>
      </c>
    </row>
    <row r="40" spans="1:14" ht="33" customHeight="1">
      <c r="A40" s="108"/>
      <c r="B40" s="123"/>
      <c r="C40" s="124"/>
      <c r="D40" s="108"/>
      <c r="E40" s="111"/>
      <c r="F40" s="109"/>
      <c r="G40" s="63" t="s">
        <v>76</v>
      </c>
      <c r="H40" s="12"/>
      <c r="I40" s="13">
        <v>12</v>
      </c>
      <c r="J40" s="113"/>
      <c r="K40" s="125"/>
      <c r="L40" s="110"/>
    </row>
    <row r="41" spans="1:14" ht="19.5" customHeight="1">
      <c r="A41" s="111">
        <v>6</v>
      </c>
      <c r="B41" s="102" t="s">
        <v>140</v>
      </c>
      <c r="C41" s="103"/>
      <c r="D41" s="108">
        <v>13</v>
      </c>
      <c r="E41" s="111" t="s">
        <v>23</v>
      </c>
      <c r="F41" s="118" t="s">
        <v>43</v>
      </c>
      <c r="G41" s="63" t="s">
        <v>77</v>
      </c>
      <c r="H41" s="12"/>
      <c r="I41" s="56">
        <v>26307426059</v>
      </c>
      <c r="J41" s="112" t="s">
        <v>108</v>
      </c>
      <c r="K41" s="114">
        <f>I41/I42*100</f>
        <v>0.54728425281747883</v>
      </c>
      <c r="L41" s="110" t="s">
        <v>9</v>
      </c>
      <c r="M41" s="28" t="s">
        <v>114</v>
      </c>
      <c r="N41" s="29">
        <v>150890053306.70001</v>
      </c>
    </row>
    <row r="42" spans="1:14" ht="32.25" customHeight="1">
      <c r="A42" s="111"/>
      <c r="B42" s="104"/>
      <c r="C42" s="105"/>
      <c r="D42" s="108"/>
      <c r="E42" s="111"/>
      <c r="F42" s="118"/>
      <c r="G42" s="63" t="s">
        <v>78</v>
      </c>
      <c r="H42" s="12"/>
      <c r="I42" s="92">
        <v>4806903528388.8604</v>
      </c>
      <c r="J42" s="113"/>
      <c r="K42" s="114"/>
      <c r="L42" s="110"/>
      <c r="N42" s="29">
        <v>4232659950677.7002</v>
      </c>
    </row>
    <row r="43" spans="1:14" ht="15" customHeight="1">
      <c r="A43" s="111"/>
      <c r="B43" s="104"/>
      <c r="C43" s="105"/>
      <c r="D43" s="79">
        <v>14</v>
      </c>
      <c r="E43" s="111" t="s">
        <v>24</v>
      </c>
      <c r="F43" s="118" t="s">
        <v>44</v>
      </c>
      <c r="G43" s="14" t="s">
        <v>228</v>
      </c>
      <c r="H43" s="12"/>
      <c r="I43" s="32">
        <v>1402605500</v>
      </c>
      <c r="J43" s="112" t="s">
        <v>108</v>
      </c>
      <c r="K43" s="114">
        <f>I43/I44*100</f>
        <v>5.9579005375932201</v>
      </c>
      <c r="L43" s="110" t="s">
        <v>9</v>
      </c>
    </row>
    <row r="44" spans="1:14" ht="15.75" customHeight="1">
      <c r="A44" s="111"/>
      <c r="B44" s="104"/>
      <c r="C44" s="105"/>
      <c r="D44" s="80"/>
      <c r="E44" s="111"/>
      <c r="F44" s="118"/>
      <c r="G44" s="14" t="s">
        <v>229</v>
      </c>
      <c r="H44" s="12"/>
      <c r="I44" s="32">
        <v>23541942185</v>
      </c>
      <c r="J44" s="113"/>
      <c r="K44" s="114"/>
      <c r="L44" s="110"/>
    </row>
    <row r="45" spans="1:14" ht="31.5" customHeight="1">
      <c r="A45" s="111"/>
      <c r="B45" s="104"/>
      <c r="C45" s="105"/>
      <c r="D45" s="108">
        <v>15</v>
      </c>
      <c r="E45" s="111" t="s">
        <v>25</v>
      </c>
      <c r="F45" s="109" t="s">
        <v>45</v>
      </c>
      <c r="G45" s="63" t="s">
        <v>230</v>
      </c>
      <c r="H45" s="12"/>
      <c r="I45" s="93">
        <v>297264380</v>
      </c>
      <c r="J45" s="112" t="s">
        <v>108</v>
      </c>
      <c r="K45" s="114">
        <f>I45/I46*100</f>
        <v>2.3525260523454175</v>
      </c>
      <c r="L45" s="110" t="s">
        <v>9</v>
      </c>
    </row>
    <row r="46" spans="1:14" ht="26.25" customHeight="1">
      <c r="A46" s="111"/>
      <c r="B46" s="104"/>
      <c r="C46" s="105"/>
      <c r="D46" s="108"/>
      <c r="E46" s="111"/>
      <c r="F46" s="109"/>
      <c r="G46" s="63" t="s">
        <v>231</v>
      </c>
      <c r="H46" s="12"/>
      <c r="I46" s="32">
        <v>12635965485</v>
      </c>
      <c r="J46" s="113"/>
      <c r="K46" s="114"/>
      <c r="L46" s="110"/>
    </row>
    <row r="47" spans="1:14" ht="29.25" customHeight="1">
      <c r="A47" s="111"/>
      <c r="B47" s="104"/>
      <c r="C47" s="105"/>
      <c r="D47" s="108">
        <v>16</v>
      </c>
      <c r="E47" s="115" t="s">
        <v>26</v>
      </c>
      <c r="F47" s="116" t="s">
        <v>46</v>
      </c>
      <c r="G47" s="63" t="s">
        <v>230</v>
      </c>
      <c r="H47" s="12"/>
      <c r="I47" s="93">
        <v>297264380</v>
      </c>
      <c r="J47" s="112" t="s">
        <v>108</v>
      </c>
      <c r="K47" s="114">
        <f>I47/I48*100</f>
        <v>1.2627011725031132</v>
      </c>
      <c r="L47" s="110" t="s">
        <v>9</v>
      </c>
    </row>
    <row r="48" spans="1:14" ht="15.75" customHeight="1">
      <c r="A48" s="111"/>
      <c r="B48" s="104"/>
      <c r="C48" s="105"/>
      <c r="D48" s="108"/>
      <c r="E48" s="115"/>
      <c r="F48" s="117"/>
      <c r="G48" s="14" t="s">
        <v>229</v>
      </c>
      <c r="H48" s="12"/>
      <c r="I48" s="33">
        <v>23541942185</v>
      </c>
      <c r="J48" s="113"/>
      <c r="K48" s="114"/>
      <c r="L48" s="110"/>
    </row>
    <row r="49" spans="1:12" ht="43.5" customHeight="1">
      <c r="A49" s="111"/>
      <c r="B49" s="104"/>
      <c r="C49" s="105"/>
      <c r="D49" s="79">
        <v>17</v>
      </c>
      <c r="E49" s="66" t="s">
        <v>27</v>
      </c>
      <c r="F49" s="109" t="s">
        <v>47</v>
      </c>
      <c r="G49" s="63" t="s">
        <v>83</v>
      </c>
      <c r="H49" s="12"/>
      <c r="I49" s="13"/>
      <c r="J49" s="18"/>
      <c r="K49" s="110">
        <v>3</v>
      </c>
      <c r="L49" s="110" t="s">
        <v>87</v>
      </c>
    </row>
    <row r="50" spans="1:12" ht="15.75" customHeight="1">
      <c r="A50" s="111"/>
      <c r="B50" s="104"/>
      <c r="C50" s="105"/>
      <c r="D50" s="91"/>
      <c r="E50" s="66" t="s">
        <v>28</v>
      </c>
      <c r="F50" s="109"/>
      <c r="G50" s="26" t="s">
        <v>28</v>
      </c>
      <c r="H50" s="12"/>
      <c r="I50" s="13"/>
      <c r="J50" s="18"/>
      <c r="K50" s="110"/>
      <c r="L50" s="110"/>
    </row>
    <row r="51" spans="1:12" ht="15.75" customHeight="1">
      <c r="A51" s="111"/>
      <c r="B51" s="104"/>
      <c r="C51" s="105"/>
      <c r="D51" s="91"/>
      <c r="E51" s="66" t="s">
        <v>29</v>
      </c>
      <c r="F51" s="109"/>
      <c r="G51" s="26" t="s">
        <v>29</v>
      </c>
      <c r="H51" s="12"/>
      <c r="I51" s="13"/>
      <c r="J51" s="18"/>
      <c r="K51" s="110"/>
      <c r="L51" s="110"/>
    </row>
    <row r="52" spans="1:12" ht="15.75" customHeight="1">
      <c r="A52" s="111"/>
      <c r="B52" s="106"/>
      <c r="C52" s="107"/>
      <c r="D52" s="81"/>
      <c r="E52" s="66" t="s">
        <v>30</v>
      </c>
      <c r="F52" s="109"/>
      <c r="G52" s="26" t="s">
        <v>30</v>
      </c>
      <c r="H52" s="12"/>
      <c r="I52" s="13"/>
      <c r="J52" s="18"/>
      <c r="K52" s="110"/>
      <c r="L52" s="110"/>
    </row>
    <row r="53" spans="1:12" ht="42.75">
      <c r="A53" s="108">
        <v>7</v>
      </c>
      <c r="B53" s="102" t="s">
        <v>7</v>
      </c>
      <c r="C53" s="103"/>
      <c r="D53" s="62">
        <v>18</v>
      </c>
      <c r="E53" s="66" t="s">
        <v>31</v>
      </c>
      <c r="F53" s="35" t="s">
        <v>48</v>
      </c>
      <c r="G53" s="63" t="s">
        <v>134</v>
      </c>
      <c r="H53" s="12"/>
      <c r="I53" s="13"/>
      <c r="J53" s="18"/>
      <c r="K53" s="64" t="s">
        <v>72</v>
      </c>
      <c r="L53" s="37"/>
    </row>
    <row r="54" spans="1:12" ht="28.5">
      <c r="A54" s="108"/>
      <c r="B54" s="104"/>
      <c r="C54" s="105"/>
      <c r="D54" s="108">
        <v>19</v>
      </c>
      <c r="E54" s="111" t="s">
        <v>32</v>
      </c>
      <c r="F54" s="109" t="s">
        <v>49</v>
      </c>
      <c r="G54" s="63" t="s">
        <v>84</v>
      </c>
      <c r="H54" s="12"/>
      <c r="I54" s="38">
        <v>0</v>
      </c>
      <c r="J54" s="112" t="s">
        <v>108</v>
      </c>
      <c r="K54" s="114">
        <f>I54/I55*100</f>
        <v>0</v>
      </c>
      <c r="L54" s="98" t="s">
        <v>9</v>
      </c>
    </row>
    <row r="55" spans="1:12" ht="33" customHeight="1">
      <c r="A55" s="108"/>
      <c r="B55" s="106"/>
      <c r="C55" s="107"/>
      <c r="D55" s="108"/>
      <c r="E55" s="111"/>
      <c r="F55" s="109"/>
      <c r="G55" s="63" t="s">
        <v>85</v>
      </c>
      <c r="H55" s="12"/>
      <c r="I55" s="55">
        <v>43331443005</v>
      </c>
      <c r="J55" s="113"/>
      <c r="K55" s="114"/>
      <c r="L55" s="98"/>
    </row>
    <row r="56" spans="1:12" ht="28.5" customHeight="1">
      <c r="A56" s="99">
        <v>8</v>
      </c>
      <c r="B56" s="102" t="s">
        <v>8</v>
      </c>
      <c r="C56" s="103"/>
      <c r="D56" s="108">
        <v>20</v>
      </c>
      <c r="E56" s="66" t="s">
        <v>33</v>
      </c>
      <c r="F56" s="109" t="s">
        <v>50</v>
      </c>
      <c r="G56" s="14" t="s">
        <v>52</v>
      </c>
      <c r="H56" s="12"/>
      <c r="I56" s="13"/>
      <c r="J56" s="18"/>
      <c r="K56" s="110">
        <v>3</v>
      </c>
      <c r="L56" s="110" t="s">
        <v>126</v>
      </c>
    </row>
    <row r="57" spans="1:12" ht="15.75" customHeight="1">
      <c r="A57" s="100"/>
      <c r="B57" s="104"/>
      <c r="C57" s="105"/>
      <c r="D57" s="108"/>
      <c r="E57" s="66" t="s">
        <v>53</v>
      </c>
      <c r="F57" s="109"/>
      <c r="G57" s="26" t="s">
        <v>115</v>
      </c>
      <c r="H57" s="12"/>
      <c r="I57" s="13" t="s">
        <v>143</v>
      </c>
      <c r="J57" s="18"/>
      <c r="K57" s="110"/>
      <c r="L57" s="110"/>
    </row>
    <row r="58" spans="1:12" ht="15.75" customHeight="1">
      <c r="A58" s="100"/>
      <c r="B58" s="104"/>
      <c r="C58" s="105"/>
      <c r="D58" s="108"/>
      <c r="E58" s="66" t="s">
        <v>116</v>
      </c>
      <c r="F58" s="109"/>
      <c r="G58" s="26" t="s">
        <v>117</v>
      </c>
      <c r="H58" s="12"/>
      <c r="I58" s="13" t="s">
        <v>143</v>
      </c>
      <c r="J58" s="18"/>
      <c r="K58" s="110"/>
      <c r="L58" s="110"/>
    </row>
    <row r="59" spans="1:12" ht="15.75" customHeight="1">
      <c r="A59" s="100"/>
      <c r="B59" s="104"/>
      <c r="C59" s="105"/>
      <c r="D59" s="108"/>
      <c r="E59" s="66" t="s">
        <v>118</v>
      </c>
      <c r="F59" s="109"/>
      <c r="G59" s="26" t="s">
        <v>119</v>
      </c>
      <c r="H59" s="12"/>
      <c r="I59" s="13"/>
      <c r="J59" s="18"/>
      <c r="K59" s="110"/>
      <c r="L59" s="110"/>
    </row>
    <row r="60" spans="1:12" ht="15.75" customHeight="1">
      <c r="A60" s="100"/>
      <c r="B60" s="104"/>
      <c r="C60" s="105"/>
      <c r="D60" s="108"/>
      <c r="E60" s="66" t="s">
        <v>120</v>
      </c>
      <c r="F60" s="109"/>
      <c r="G60" s="26" t="s">
        <v>121</v>
      </c>
      <c r="H60" s="12"/>
      <c r="I60" s="13"/>
      <c r="J60" s="18"/>
      <c r="K60" s="110"/>
      <c r="L60" s="110"/>
    </row>
    <row r="61" spans="1:12" ht="28.5">
      <c r="A61" s="100"/>
      <c r="B61" s="104"/>
      <c r="C61" s="105"/>
      <c r="D61" s="108"/>
      <c r="E61" s="66" t="s">
        <v>122</v>
      </c>
      <c r="F61" s="109"/>
      <c r="G61" s="26" t="s">
        <v>123</v>
      </c>
      <c r="H61" s="12"/>
      <c r="I61" s="13" t="s">
        <v>143</v>
      </c>
      <c r="J61" s="18"/>
      <c r="K61" s="110"/>
      <c r="L61" s="110"/>
    </row>
    <row r="62" spans="1:12" ht="57">
      <c r="A62" s="101"/>
      <c r="B62" s="106"/>
      <c r="C62" s="107"/>
      <c r="D62" s="62">
        <v>21</v>
      </c>
      <c r="E62" s="66" t="s">
        <v>34</v>
      </c>
      <c r="F62" s="35" t="s">
        <v>51</v>
      </c>
      <c r="G62" s="17" t="s">
        <v>135</v>
      </c>
      <c r="H62" s="12"/>
      <c r="I62" s="13"/>
      <c r="J62" s="18"/>
      <c r="K62" s="64" t="s">
        <v>144</v>
      </c>
      <c r="L62" s="64"/>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8">
    <mergeCell ref="I12:J12"/>
    <mergeCell ref="J16:J17"/>
    <mergeCell ref="K5:K6"/>
    <mergeCell ref="L5:L6"/>
    <mergeCell ref="B7:C7"/>
    <mergeCell ref="G7:J7"/>
    <mergeCell ref="A8:A15"/>
    <mergeCell ref="B8:C15"/>
    <mergeCell ref="D8:D9"/>
    <mergeCell ref="E8:E9"/>
    <mergeCell ref="F8:F9"/>
    <mergeCell ref="J8:J9"/>
    <mergeCell ref="A5:A6"/>
    <mergeCell ref="B5:C6"/>
    <mergeCell ref="D5:D6"/>
    <mergeCell ref="E5:E6"/>
    <mergeCell ref="F5:F6"/>
    <mergeCell ref="G5:J6"/>
    <mergeCell ref="L8:L9"/>
    <mergeCell ref="D10:D15"/>
    <mergeCell ref="E10:E15"/>
    <mergeCell ref="F10:F15"/>
    <mergeCell ref="K10:K15"/>
    <mergeCell ref="L10:L15"/>
    <mergeCell ref="I11:J11"/>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I13:J13"/>
    <mergeCell ref="I14:J14"/>
    <mergeCell ref="I15:J15"/>
    <mergeCell ref="A16:A17"/>
    <mergeCell ref="B16:C17"/>
    <mergeCell ref="D16:D17"/>
    <mergeCell ref="E16:E17"/>
    <mergeCell ref="F16:F17"/>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G61" sqref="G61"/>
    </sheetView>
  </sheetViews>
  <sheetFormatPr defaultColWidth="9.140625"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c r="A2" s="1" t="s">
        <v>127</v>
      </c>
      <c r="B2" s="336" t="s">
        <v>137</v>
      </c>
      <c r="C2" s="1" t="s">
        <v>329</v>
      </c>
    </row>
    <row r="3" spans="1:16" ht="20.25" customHeight="1">
      <c r="A3" s="5" t="s">
        <v>138</v>
      </c>
      <c r="B3" s="337" t="s">
        <v>137</v>
      </c>
      <c r="C3" s="338" t="s">
        <v>330</v>
      </c>
      <c r="D3" s="338"/>
      <c r="E3" s="338"/>
      <c r="F3" s="338"/>
      <c r="G3" s="338"/>
      <c r="H3" s="5"/>
      <c r="I3" s="5"/>
      <c r="J3" s="5"/>
      <c r="K3" s="5"/>
      <c r="L3" s="5"/>
    </row>
    <row r="4" spans="1:16">
      <c r="A4" s="5"/>
      <c r="B4" s="5"/>
      <c r="C4" s="339"/>
      <c r="D4" s="339"/>
      <c r="E4" s="339"/>
      <c r="F4" s="339"/>
      <c r="G4" s="339"/>
      <c r="H4" s="340"/>
      <c r="I4" s="340"/>
      <c r="J4" s="340"/>
      <c r="K4" s="340"/>
      <c r="L4" s="340"/>
    </row>
    <row r="5" spans="1:16" ht="15" customHeight="1">
      <c r="A5" s="312" t="s">
        <v>10</v>
      </c>
      <c r="B5" s="313" t="s">
        <v>0</v>
      </c>
      <c r="C5" s="314"/>
      <c r="D5" s="315" t="s">
        <v>88</v>
      </c>
      <c r="E5" s="315" t="s">
        <v>1</v>
      </c>
      <c r="F5" s="315" t="s">
        <v>2</v>
      </c>
      <c r="G5" s="313" t="s">
        <v>124</v>
      </c>
      <c r="H5" s="316"/>
      <c r="I5" s="316"/>
      <c r="J5" s="314"/>
      <c r="K5" s="317" t="s">
        <v>11</v>
      </c>
      <c r="L5" s="315" t="s">
        <v>86</v>
      </c>
    </row>
    <row r="6" spans="1:16" ht="33.75" customHeight="1">
      <c r="A6" s="318"/>
      <c r="B6" s="319"/>
      <c r="C6" s="320"/>
      <c r="D6" s="317"/>
      <c r="E6" s="317"/>
      <c r="F6" s="317"/>
      <c r="G6" s="321"/>
      <c r="H6" s="322"/>
      <c r="I6" s="322"/>
      <c r="J6" s="323"/>
      <c r="K6" s="324"/>
      <c r="L6" s="317"/>
    </row>
    <row r="7" spans="1:16" s="7" customFormat="1" ht="21.75" customHeight="1" thickBot="1">
      <c r="A7" s="325" t="s">
        <v>100</v>
      </c>
      <c r="B7" s="326" t="s">
        <v>101</v>
      </c>
      <c r="C7" s="327"/>
      <c r="D7" s="325" t="s">
        <v>102</v>
      </c>
      <c r="E7" s="325" t="s">
        <v>103</v>
      </c>
      <c r="F7" s="325" t="s">
        <v>104</v>
      </c>
      <c r="G7" s="328" t="s">
        <v>106</v>
      </c>
      <c r="H7" s="329"/>
      <c r="I7" s="329"/>
      <c r="J7" s="330"/>
      <c r="K7" s="325" t="s">
        <v>105</v>
      </c>
      <c r="L7" s="325" t="s">
        <v>107</v>
      </c>
    </row>
    <row r="8" spans="1:16" ht="31.5" customHeight="1" thickTop="1">
      <c r="A8" s="101">
        <v>1</v>
      </c>
      <c r="B8" s="139" t="s">
        <v>12</v>
      </c>
      <c r="C8" s="140"/>
      <c r="D8" s="101">
        <v>1</v>
      </c>
      <c r="E8" s="141" t="s">
        <v>13</v>
      </c>
      <c r="F8" s="142" t="s">
        <v>35</v>
      </c>
      <c r="G8" s="84" t="s">
        <v>54</v>
      </c>
      <c r="H8" s="9"/>
      <c r="I8" s="10">
        <v>1</v>
      </c>
      <c r="J8" s="143" t="s">
        <v>108</v>
      </c>
      <c r="K8" s="128">
        <f>I8/I9*100</f>
        <v>50</v>
      </c>
      <c r="L8" s="128" t="s">
        <v>9</v>
      </c>
    </row>
    <row r="9" spans="1:16" ht="28.5" customHeight="1">
      <c r="A9" s="108"/>
      <c r="B9" s="104"/>
      <c r="C9" s="105"/>
      <c r="D9" s="108"/>
      <c r="E9" s="111"/>
      <c r="F9" s="109"/>
      <c r="G9" s="85" t="s">
        <v>55</v>
      </c>
      <c r="H9" s="12"/>
      <c r="I9" s="13">
        <v>2</v>
      </c>
      <c r="J9" s="113"/>
      <c r="K9" s="110"/>
      <c r="L9" s="110"/>
    </row>
    <row r="10" spans="1:16" ht="29.25" customHeight="1">
      <c r="A10" s="108"/>
      <c r="B10" s="104"/>
      <c r="C10" s="105"/>
      <c r="D10" s="108">
        <v>2</v>
      </c>
      <c r="E10" s="111" t="s">
        <v>133</v>
      </c>
      <c r="F10" s="109" t="s">
        <v>36</v>
      </c>
      <c r="G10" s="14" t="s">
        <v>56</v>
      </c>
      <c r="H10" s="12"/>
      <c r="I10" s="15">
        <v>16</v>
      </c>
      <c r="J10" s="16"/>
      <c r="K10" s="110">
        <v>16</v>
      </c>
      <c r="L10" s="110" t="s">
        <v>125</v>
      </c>
    </row>
    <row r="11" spans="1:16" ht="18" customHeight="1">
      <c r="A11" s="108"/>
      <c r="B11" s="104"/>
      <c r="C11" s="105"/>
      <c r="D11" s="108"/>
      <c r="E11" s="111"/>
      <c r="F11" s="109"/>
      <c r="G11" s="17" t="s">
        <v>109</v>
      </c>
      <c r="H11" s="12">
        <v>1</v>
      </c>
      <c r="I11" s="129" t="s">
        <v>331</v>
      </c>
      <c r="J11" s="130"/>
      <c r="K11" s="110"/>
      <c r="L11" s="110"/>
    </row>
    <row r="12" spans="1:16" ht="21.95" customHeight="1">
      <c r="A12" s="108"/>
      <c r="B12" s="104"/>
      <c r="C12" s="105"/>
      <c r="D12" s="108"/>
      <c r="E12" s="111"/>
      <c r="F12" s="109"/>
      <c r="G12" s="17" t="s">
        <v>110</v>
      </c>
      <c r="H12" s="12">
        <v>2</v>
      </c>
      <c r="I12" s="129" t="s">
        <v>332</v>
      </c>
      <c r="J12" s="130"/>
      <c r="K12" s="110"/>
      <c r="L12" s="110"/>
    </row>
    <row r="13" spans="1:16" ht="30" customHeight="1">
      <c r="A13" s="108"/>
      <c r="B13" s="104"/>
      <c r="C13" s="105"/>
      <c r="D13" s="108"/>
      <c r="E13" s="111"/>
      <c r="F13" s="109"/>
      <c r="G13" s="17" t="s">
        <v>111</v>
      </c>
      <c r="H13" s="12">
        <v>3</v>
      </c>
      <c r="I13" s="129" t="s">
        <v>333</v>
      </c>
      <c r="J13" s="130"/>
      <c r="K13" s="110"/>
      <c r="L13" s="110"/>
    </row>
    <row r="14" spans="1:16" ht="30.95" customHeight="1">
      <c r="A14" s="108"/>
      <c r="B14" s="104"/>
      <c r="C14" s="105"/>
      <c r="D14" s="108"/>
      <c r="E14" s="111"/>
      <c r="F14" s="109"/>
      <c r="G14" s="17" t="s">
        <v>112</v>
      </c>
      <c r="H14" s="12">
        <v>4</v>
      </c>
      <c r="I14" s="129" t="s">
        <v>334</v>
      </c>
      <c r="J14" s="130"/>
      <c r="K14" s="110"/>
      <c r="L14" s="110"/>
    </row>
    <row r="15" spans="1:16" ht="30.95" customHeight="1">
      <c r="A15" s="108"/>
      <c r="B15" s="106"/>
      <c r="C15" s="107"/>
      <c r="D15" s="108"/>
      <c r="E15" s="111"/>
      <c r="F15" s="109"/>
      <c r="G15" s="17" t="s">
        <v>113</v>
      </c>
      <c r="H15" s="12">
        <v>5</v>
      </c>
      <c r="I15" s="129" t="s">
        <v>335</v>
      </c>
      <c r="J15" s="130"/>
      <c r="K15" s="110"/>
      <c r="L15" s="110"/>
    </row>
    <row r="16" spans="1:16" ht="33" customHeight="1">
      <c r="A16" s="108">
        <v>2</v>
      </c>
      <c r="B16" s="102" t="s">
        <v>3</v>
      </c>
      <c r="C16" s="103"/>
      <c r="D16" s="108">
        <v>3</v>
      </c>
      <c r="E16" s="111" t="s">
        <v>14</v>
      </c>
      <c r="F16" s="109" t="s">
        <v>37</v>
      </c>
      <c r="G16" s="85" t="s">
        <v>57</v>
      </c>
      <c r="H16" s="12"/>
      <c r="I16" s="15">
        <v>0</v>
      </c>
      <c r="J16" s="127" t="s">
        <v>108</v>
      </c>
      <c r="K16" s="125">
        <v>0</v>
      </c>
      <c r="L16" s="110" t="s">
        <v>9</v>
      </c>
    </row>
    <row r="17" spans="1:13" ht="42" customHeight="1">
      <c r="A17" s="108"/>
      <c r="B17" s="106"/>
      <c r="C17" s="107"/>
      <c r="D17" s="108"/>
      <c r="E17" s="111"/>
      <c r="F17" s="109"/>
      <c r="G17" s="85" t="s">
        <v>58</v>
      </c>
      <c r="H17" s="12"/>
      <c r="I17" s="15">
        <v>0</v>
      </c>
      <c r="J17" s="113"/>
      <c r="K17" s="125"/>
      <c r="L17" s="110"/>
    </row>
    <row r="18" spans="1:13" ht="17.25" customHeight="1">
      <c r="A18" s="108">
        <v>3</v>
      </c>
      <c r="B18" s="102" t="s">
        <v>4</v>
      </c>
      <c r="C18" s="103"/>
      <c r="D18" s="108">
        <v>4</v>
      </c>
      <c r="E18" s="111" t="s">
        <v>15</v>
      </c>
      <c r="F18" s="109" t="s">
        <v>38</v>
      </c>
      <c r="G18" s="85" t="s">
        <v>59</v>
      </c>
      <c r="H18" s="12"/>
      <c r="I18" s="13">
        <v>17</v>
      </c>
      <c r="J18" s="112" t="s">
        <v>108</v>
      </c>
      <c r="K18" s="114">
        <f>I18/I19*100</f>
        <v>100</v>
      </c>
      <c r="L18" s="110" t="s">
        <v>9</v>
      </c>
    </row>
    <row r="19" spans="1:13" ht="26.25" customHeight="1">
      <c r="A19" s="108"/>
      <c r="B19" s="104"/>
      <c r="C19" s="105"/>
      <c r="D19" s="108"/>
      <c r="E19" s="111"/>
      <c r="F19" s="109"/>
      <c r="G19" s="85" t="s">
        <v>60</v>
      </c>
      <c r="H19" s="12"/>
      <c r="I19" s="13">
        <v>17</v>
      </c>
      <c r="J19" s="113"/>
      <c r="K19" s="114"/>
      <c r="L19" s="110"/>
    </row>
    <row r="20" spans="1:13" ht="43.5" customHeight="1">
      <c r="A20" s="108"/>
      <c r="B20" s="104"/>
      <c r="C20" s="105"/>
      <c r="D20" s="108">
        <v>5</v>
      </c>
      <c r="E20" s="111" t="s">
        <v>16</v>
      </c>
      <c r="F20" s="109" t="s">
        <v>39</v>
      </c>
      <c r="G20" s="85" t="s">
        <v>61</v>
      </c>
      <c r="H20" s="12"/>
      <c r="I20" s="13"/>
      <c r="J20" s="18"/>
      <c r="K20" s="110" t="s">
        <v>167</v>
      </c>
      <c r="L20" s="110"/>
    </row>
    <row r="21" spans="1:13" ht="21.75" customHeight="1">
      <c r="A21" s="108"/>
      <c r="B21" s="104"/>
      <c r="C21" s="105"/>
      <c r="D21" s="108"/>
      <c r="E21" s="111"/>
      <c r="F21" s="109"/>
      <c r="G21" s="85" t="s">
        <v>62</v>
      </c>
      <c r="H21" s="12"/>
      <c r="I21" s="87"/>
      <c r="J21" s="20"/>
      <c r="K21" s="110"/>
      <c r="L21" s="110"/>
    </row>
    <row r="22" spans="1:13" ht="17.25" customHeight="1">
      <c r="A22" s="108"/>
      <c r="B22" s="104"/>
      <c r="C22" s="105"/>
      <c r="D22" s="108"/>
      <c r="E22" s="111"/>
      <c r="F22" s="109"/>
      <c r="G22" s="85" t="s">
        <v>63</v>
      </c>
      <c r="H22" s="12"/>
      <c r="I22" s="87"/>
      <c r="J22" s="20"/>
      <c r="K22" s="110"/>
      <c r="L22" s="110"/>
    </row>
    <row r="23" spans="1:13" ht="15.75" customHeight="1">
      <c r="A23" s="108"/>
      <c r="B23" s="104"/>
      <c r="C23" s="105"/>
      <c r="D23" s="108"/>
      <c r="E23" s="111"/>
      <c r="F23" s="109"/>
      <c r="G23" s="85" t="s">
        <v>64</v>
      </c>
      <c r="H23" s="12"/>
      <c r="I23" s="60"/>
      <c r="J23" s="20"/>
      <c r="K23" s="110"/>
      <c r="L23" s="110"/>
    </row>
    <row r="24" spans="1:13" ht="15.75" customHeight="1">
      <c r="A24" s="108"/>
      <c r="B24" s="106"/>
      <c r="C24" s="107"/>
      <c r="D24" s="108"/>
      <c r="E24" s="111"/>
      <c r="F24" s="109"/>
      <c r="G24" s="85" t="s">
        <v>65</v>
      </c>
      <c r="H24" s="12"/>
      <c r="I24" s="21"/>
      <c r="J24" s="20"/>
      <c r="K24" s="110"/>
      <c r="L24" s="110"/>
    </row>
    <row r="25" spans="1:13" ht="19.5" customHeight="1">
      <c r="A25" s="108">
        <v>4</v>
      </c>
      <c r="B25" s="119" t="s">
        <v>5</v>
      </c>
      <c r="C25" s="120"/>
      <c r="D25" s="108">
        <v>6</v>
      </c>
      <c r="E25" s="111" t="s">
        <v>89</v>
      </c>
      <c r="F25" s="109" t="s">
        <v>90</v>
      </c>
      <c r="G25" s="85" t="s">
        <v>66</v>
      </c>
      <c r="H25" s="12"/>
      <c r="I25" s="21">
        <v>56</v>
      </c>
      <c r="J25" s="20"/>
      <c r="K25" s="114">
        <f t="shared" ref="K25:K29" si="0">I25/I26*100</f>
        <v>0.71301247771836007</v>
      </c>
      <c r="L25" s="110"/>
      <c r="M25" s="90" t="e">
        <v>#REF!</v>
      </c>
    </row>
    <row r="26" spans="1:13" ht="15.75" customHeight="1">
      <c r="A26" s="108"/>
      <c r="B26" s="121"/>
      <c r="C26" s="122"/>
      <c r="D26" s="108"/>
      <c r="E26" s="111"/>
      <c r="F26" s="109"/>
      <c r="G26" s="85" t="s">
        <v>91</v>
      </c>
      <c r="H26" s="12"/>
      <c r="I26" s="23">
        <v>7854</v>
      </c>
      <c r="J26" s="88"/>
      <c r="K26" s="114"/>
      <c r="L26" s="110"/>
    </row>
    <row r="27" spans="1:13" ht="47.25" customHeight="1">
      <c r="A27" s="108"/>
      <c r="B27" s="121"/>
      <c r="C27" s="122"/>
      <c r="D27" s="108">
        <v>7</v>
      </c>
      <c r="E27" s="111" t="s">
        <v>17</v>
      </c>
      <c r="F27" s="109" t="s">
        <v>40</v>
      </c>
      <c r="G27" s="85" t="s">
        <v>67</v>
      </c>
      <c r="H27" s="12"/>
      <c r="I27" s="13">
        <v>11</v>
      </c>
      <c r="J27" s="127" t="s">
        <v>108</v>
      </c>
      <c r="K27" s="126">
        <f t="shared" si="0"/>
        <v>64.705882352941174</v>
      </c>
      <c r="L27" s="110" t="s">
        <v>9</v>
      </c>
    </row>
    <row r="28" spans="1:13" ht="39" customHeight="1">
      <c r="A28" s="108"/>
      <c r="B28" s="121"/>
      <c r="C28" s="122"/>
      <c r="D28" s="108"/>
      <c r="E28" s="111"/>
      <c r="F28" s="109"/>
      <c r="G28" s="85" t="s">
        <v>68</v>
      </c>
      <c r="H28" s="12"/>
      <c r="I28" s="13">
        <v>17</v>
      </c>
      <c r="J28" s="113"/>
      <c r="K28" s="126"/>
      <c r="L28" s="110"/>
    </row>
    <row r="29" spans="1:13" ht="30.75" customHeight="1">
      <c r="A29" s="108"/>
      <c r="B29" s="121"/>
      <c r="C29" s="122"/>
      <c r="D29" s="108">
        <v>8</v>
      </c>
      <c r="E29" s="111" t="s">
        <v>18</v>
      </c>
      <c r="F29" s="109" t="s">
        <v>41</v>
      </c>
      <c r="G29" s="85" t="s">
        <v>69</v>
      </c>
      <c r="H29" s="12"/>
      <c r="I29" s="13">
        <v>17</v>
      </c>
      <c r="J29" s="112" t="s">
        <v>108</v>
      </c>
      <c r="K29" s="126">
        <f t="shared" si="0"/>
        <v>100</v>
      </c>
      <c r="L29" s="110" t="s">
        <v>9</v>
      </c>
    </row>
    <row r="30" spans="1:13" ht="47.25" customHeight="1">
      <c r="A30" s="108"/>
      <c r="B30" s="123"/>
      <c r="C30" s="124"/>
      <c r="D30" s="108"/>
      <c r="E30" s="111"/>
      <c r="F30" s="109"/>
      <c r="G30" s="85" t="s">
        <v>68</v>
      </c>
      <c r="H30" s="12"/>
      <c r="I30" s="13">
        <v>17</v>
      </c>
      <c r="J30" s="113"/>
      <c r="K30" s="126"/>
      <c r="L30" s="110"/>
    </row>
    <row r="31" spans="1:13" ht="42.75" customHeight="1">
      <c r="A31" s="108">
        <v>5</v>
      </c>
      <c r="B31" s="119" t="s">
        <v>6</v>
      </c>
      <c r="C31" s="120"/>
      <c r="D31" s="108">
        <v>9</v>
      </c>
      <c r="E31" s="89" t="s">
        <v>19</v>
      </c>
      <c r="F31" s="109" t="s">
        <v>42</v>
      </c>
      <c r="G31" s="85" t="s">
        <v>70</v>
      </c>
      <c r="H31" s="12"/>
      <c r="I31" s="13"/>
      <c r="J31" s="18"/>
      <c r="K31" s="110">
        <v>3</v>
      </c>
      <c r="L31" s="110" t="s">
        <v>71</v>
      </c>
    </row>
    <row r="32" spans="1:13" ht="15.75" customHeight="1">
      <c r="A32" s="108"/>
      <c r="B32" s="121"/>
      <c r="C32" s="122"/>
      <c r="D32" s="108"/>
      <c r="E32" s="89" t="s">
        <v>20</v>
      </c>
      <c r="F32" s="109"/>
      <c r="G32" s="26" t="s">
        <v>20</v>
      </c>
      <c r="H32" s="12"/>
      <c r="I32" s="13"/>
      <c r="J32" s="18"/>
      <c r="K32" s="110"/>
      <c r="L32" s="110"/>
    </row>
    <row r="33" spans="1:14" ht="15.75" customHeight="1">
      <c r="A33" s="108"/>
      <c r="B33" s="121"/>
      <c r="C33" s="122"/>
      <c r="D33" s="108"/>
      <c r="E33" s="89" t="s">
        <v>21</v>
      </c>
      <c r="F33" s="109"/>
      <c r="G33" s="26" t="s">
        <v>21</v>
      </c>
      <c r="H33" s="12"/>
      <c r="I33" s="13"/>
      <c r="J33" s="18"/>
      <c r="K33" s="110"/>
      <c r="L33" s="110"/>
    </row>
    <row r="34" spans="1:14" ht="15.75" customHeight="1">
      <c r="A34" s="108"/>
      <c r="B34" s="121"/>
      <c r="C34" s="122"/>
      <c r="D34" s="108"/>
      <c r="E34" s="89" t="s">
        <v>22</v>
      </c>
      <c r="F34" s="109"/>
      <c r="G34" s="26" t="s">
        <v>22</v>
      </c>
      <c r="H34" s="12"/>
      <c r="I34" s="13"/>
      <c r="J34" s="18"/>
      <c r="K34" s="110"/>
      <c r="L34" s="110"/>
    </row>
    <row r="35" spans="1:14" ht="33" customHeight="1">
      <c r="A35" s="108"/>
      <c r="B35" s="121"/>
      <c r="C35" s="122"/>
      <c r="D35" s="108">
        <v>10</v>
      </c>
      <c r="E35" s="111" t="s">
        <v>94</v>
      </c>
      <c r="F35" s="109" t="s">
        <v>95</v>
      </c>
      <c r="G35" s="85" t="s">
        <v>73</v>
      </c>
      <c r="H35" s="12"/>
      <c r="I35" s="13">
        <v>11</v>
      </c>
      <c r="J35" s="112" t="s">
        <v>108</v>
      </c>
      <c r="K35" s="125">
        <f>I35/I36*100</f>
        <v>100</v>
      </c>
      <c r="L35" s="110" t="s">
        <v>9</v>
      </c>
    </row>
    <row r="36" spans="1:14" ht="23.25" customHeight="1">
      <c r="A36" s="108"/>
      <c r="B36" s="121"/>
      <c r="C36" s="122"/>
      <c r="D36" s="108"/>
      <c r="E36" s="111"/>
      <c r="F36" s="109"/>
      <c r="G36" s="85" t="s">
        <v>96</v>
      </c>
      <c r="H36" s="12"/>
      <c r="I36" s="13">
        <v>11</v>
      </c>
      <c r="J36" s="113"/>
      <c r="K36" s="125"/>
      <c r="L36" s="110"/>
    </row>
    <row r="37" spans="1:14" ht="30" customHeight="1">
      <c r="A37" s="108"/>
      <c r="B37" s="121"/>
      <c r="C37" s="122"/>
      <c r="D37" s="108">
        <v>11</v>
      </c>
      <c r="E37" s="111" t="s">
        <v>97</v>
      </c>
      <c r="F37" s="109" t="s">
        <v>98</v>
      </c>
      <c r="G37" s="85" t="s">
        <v>74</v>
      </c>
      <c r="H37" s="12"/>
      <c r="I37" s="13">
        <v>11</v>
      </c>
      <c r="J37" s="112" t="s">
        <v>108</v>
      </c>
      <c r="K37" s="125">
        <f t="shared" ref="K37" si="1">I37/I38*100</f>
        <v>100</v>
      </c>
      <c r="L37" s="110" t="s">
        <v>9</v>
      </c>
    </row>
    <row r="38" spans="1:14" ht="35.25" customHeight="1">
      <c r="A38" s="108"/>
      <c r="B38" s="121"/>
      <c r="C38" s="122"/>
      <c r="D38" s="108"/>
      <c r="E38" s="111"/>
      <c r="F38" s="109"/>
      <c r="G38" s="85" t="s">
        <v>75</v>
      </c>
      <c r="H38" s="12"/>
      <c r="I38" s="13">
        <v>11</v>
      </c>
      <c r="J38" s="113"/>
      <c r="K38" s="125"/>
      <c r="L38" s="110"/>
    </row>
    <row r="39" spans="1:14" ht="45.75" customHeight="1">
      <c r="A39" s="108"/>
      <c r="B39" s="121"/>
      <c r="C39" s="122"/>
      <c r="D39" s="108">
        <v>12</v>
      </c>
      <c r="E39" s="111" t="s">
        <v>99</v>
      </c>
      <c r="F39" s="109" t="s">
        <v>92</v>
      </c>
      <c r="G39" s="85" t="s">
        <v>93</v>
      </c>
      <c r="H39" s="12"/>
      <c r="I39" s="13">
        <v>11</v>
      </c>
      <c r="J39" s="112" t="s">
        <v>108</v>
      </c>
      <c r="K39" s="125">
        <f t="shared" ref="K39" si="2">I39/I40*100</f>
        <v>100</v>
      </c>
      <c r="L39" s="110" t="s">
        <v>9</v>
      </c>
    </row>
    <row r="40" spans="1:14" ht="33" customHeight="1">
      <c r="A40" s="108"/>
      <c r="B40" s="123"/>
      <c r="C40" s="124"/>
      <c r="D40" s="108"/>
      <c r="E40" s="111"/>
      <c r="F40" s="109"/>
      <c r="G40" s="85" t="s">
        <v>76</v>
      </c>
      <c r="H40" s="12"/>
      <c r="I40" s="13">
        <v>11</v>
      </c>
      <c r="J40" s="113"/>
      <c r="K40" s="125"/>
      <c r="L40" s="110"/>
    </row>
    <row r="41" spans="1:14" ht="19.5" customHeight="1">
      <c r="A41" s="111">
        <v>6</v>
      </c>
      <c r="B41" s="102" t="s">
        <v>140</v>
      </c>
      <c r="C41" s="103"/>
      <c r="D41" s="108">
        <v>13</v>
      </c>
      <c r="E41" s="111" t="s">
        <v>23</v>
      </c>
      <c r="F41" s="118" t="s">
        <v>43</v>
      </c>
      <c r="G41" s="85" t="s">
        <v>77</v>
      </c>
      <c r="H41" s="12"/>
      <c r="I41" s="56">
        <v>23606268258</v>
      </c>
      <c r="J41" s="112" t="s">
        <v>108</v>
      </c>
      <c r="K41" s="114">
        <f t="shared" ref="K41:K45" si="3">I41/I42*100</f>
        <v>0.49109095114110107</v>
      </c>
      <c r="L41" s="110" t="s">
        <v>9</v>
      </c>
      <c r="M41" s="28" t="s">
        <v>114</v>
      </c>
      <c r="N41" s="29">
        <v>150890053306.70001</v>
      </c>
    </row>
    <row r="42" spans="1:14" ht="32.25" customHeight="1">
      <c r="A42" s="111"/>
      <c r="B42" s="104"/>
      <c r="C42" s="105"/>
      <c r="D42" s="108"/>
      <c r="E42" s="111"/>
      <c r="F42" s="118"/>
      <c r="G42" s="85" t="s">
        <v>78</v>
      </c>
      <c r="H42" s="12"/>
      <c r="I42" s="30">
        <v>4806903528388.8604</v>
      </c>
      <c r="J42" s="113"/>
      <c r="K42" s="114"/>
      <c r="L42" s="110"/>
      <c r="N42" s="29">
        <v>4232659950677.7002</v>
      </c>
    </row>
    <row r="43" spans="1:14" ht="15" customHeight="1">
      <c r="A43" s="111"/>
      <c r="B43" s="104"/>
      <c r="C43" s="105"/>
      <c r="D43" s="82">
        <v>14</v>
      </c>
      <c r="E43" s="111" t="s">
        <v>24</v>
      </c>
      <c r="F43" s="118" t="s">
        <v>44</v>
      </c>
      <c r="G43" s="14" t="s">
        <v>79</v>
      </c>
      <c r="H43" s="12"/>
      <c r="I43" s="32">
        <v>1286684000</v>
      </c>
      <c r="J43" s="112" t="s">
        <v>108</v>
      </c>
      <c r="K43" s="114">
        <f t="shared" si="3"/>
        <v>5.7491147313625097</v>
      </c>
      <c r="L43" s="110" t="s">
        <v>9</v>
      </c>
    </row>
    <row r="44" spans="1:14" ht="15.75" customHeight="1">
      <c r="A44" s="111"/>
      <c r="B44" s="104"/>
      <c r="C44" s="105"/>
      <c r="D44" s="82"/>
      <c r="E44" s="111"/>
      <c r="F44" s="118"/>
      <c r="G44" s="14" t="s">
        <v>80</v>
      </c>
      <c r="H44" s="12"/>
      <c r="I44" s="32">
        <v>22380558749</v>
      </c>
      <c r="J44" s="113"/>
      <c r="K44" s="114"/>
      <c r="L44" s="110"/>
    </row>
    <row r="45" spans="1:14" ht="31.5" customHeight="1">
      <c r="A45" s="111"/>
      <c r="B45" s="104"/>
      <c r="C45" s="105"/>
      <c r="D45" s="108">
        <v>15</v>
      </c>
      <c r="E45" s="111" t="s">
        <v>25</v>
      </c>
      <c r="F45" s="109" t="s">
        <v>45</v>
      </c>
      <c r="G45" s="85" t="s">
        <v>81</v>
      </c>
      <c r="H45" s="12"/>
      <c r="I45" s="341">
        <v>310151500</v>
      </c>
      <c r="J45" s="112" t="s">
        <v>108</v>
      </c>
      <c r="K45" s="114">
        <f t="shared" si="3"/>
        <v>1.8874450207907352</v>
      </c>
      <c r="L45" s="110" t="s">
        <v>9</v>
      </c>
    </row>
    <row r="46" spans="1:14" ht="26.25" customHeight="1">
      <c r="A46" s="111"/>
      <c r="B46" s="104"/>
      <c r="C46" s="105"/>
      <c r="D46" s="108"/>
      <c r="E46" s="111"/>
      <c r="F46" s="109"/>
      <c r="G46" s="85" t="s">
        <v>82</v>
      </c>
      <c r="H46" s="12"/>
      <c r="I46" s="32">
        <v>16432346192</v>
      </c>
      <c r="J46" s="113"/>
      <c r="K46" s="114"/>
      <c r="L46" s="110"/>
    </row>
    <row r="47" spans="1:14" ht="29.25" customHeight="1">
      <c r="A47" s="111"/>
      <c r="B47" s="104"/>
      <c r="C47" s="105"/>
      <c r="D47" s="108">
        <v>16</v>
      </c>
      <c r="E47" s="115" t="s">
        <v>26</v>
      </c>
      <c r="F47" s="154" t="s">
        <v>46</v>
      </c>
      <c r="G47" s="85" t="s">
        <v>81</v>
      </c>
      <c r="H47" s="12"/>
      <c r="I47" s="33">
        <v>310151500</v>
      </c>
      <c r="J47" s="112" t="s">
        <v>108</v>
      </c>
      <c r="K47" s="114">
        <f>I47/I48*100</f>
        <v>1.3858076711952425</v>
      </c>
      <c r="L47" s="110" t="s">
        <v>9</v>
      </c>
    </row>
    <row r="48" spans="1:14" ht="15.75" customHeight="1">
      <c r="A48" s="111"/>
      <c r="B48" s="104"/>
      <c r="C48" s="105"/>
      <c r="D48" s="108"/>
      <c r="E48" s="115"/>
      <c r="F48" s="154"/>
      <c r="G48" s="14" t="s">
        <v>80</v>
      </c>
      <c r="H48" s="12"/>
      <c r="I48" s="33">
        <v>22380558749</v>
      </c>
      <c r="J48" s="113"/>
      <c r="K48" s="114"/>
      <c r="L48" s="110"/>
    </row>
    <row r="49" spans="1:12" ht="43.5" customHeight="1">
      <c r="A49" s="111"/>
      <c r="B49" s="104"/>
      <c r="C49" s="105"/>
      <c r="D49" s="82">
        <v>17</v>
      </c>
      <c r="E49" s="89" t="s">
        <v>27</v>
      </c>
      <c r="F49" s="109" t="s">
        <v>47</v>
      </c>
      <c r="G49" s="85" t="s">
        <v>83</v>
      </c>
      <c r="H49" s="12"/>
      <c r="I49" s="13"/>
      <c r="J49" s="18"/>
      <c r="K49" s="110">
        <v>3</v>
      </c>
      <c r="L49" s="110" t="s">
        <v>87</v>
      </c>
    </row>
    <row r="50" spans="1:12" ht="15.75" customHeight="1">
      <c r="A50" s="111"/>
      <c r="B50" s="104"/>
      <c r="C50" s="105"/>
      <c r="D50" s="83"/>
      <c r="E50" s="89" t="s">
        <v>28</v>
      </c>
      <c r="F50" s="109"/>
      <c r="G50" s="26" t="s">
        <v>28</v>
      </c>
      <c r="H50" s="12"/>
      <c r="I50" s="13"/>
      <c r="J50" s="18"/>
      <c r="K50" s="110"/>
      <c r="L50" s="110"/>
    </row>
    <row r="51" spans="1:12" ht="15.75" customHeight="1">
      <c r="A51" s="111"/>
      <c r="B51" s="104"/>
      <c r="C51" s="105"/>
      <c r="D51" s="83"/>
      <c r="E51" s="89" t="s">
        <v>29</v>
      </c>
      <c r="F51" s="109"/>
      <c r="G51" s="26" t="s">
        <v>29</v>
      </c>
      <c r="H51" s="12"/>
      <c r="I51" s="13"/>
      <c r="J51" s="18"/>
      <c r="K51" s="110"/>
      <c r="L51" s="110"/>
    </row>
    <row r="52" spans="1:12" ht="15.75" customHeight="1">
      <c r="A52" s="111"/>
      <c r="B52" s="106"/>
      <c r="C52" s="107"/>
      <c r="D52" s="83"/>
      <c r="E52" s="89" t="s">
        <v>30</v>
      </c>
      <c r="F52" s="109"/>
      <c r="G52" s="26" t="s">
        <v>30</v>
      </c>
      <c r="H52" s="12"/>
      <c r="I52" s="13"/>
      <c r="J52" s="18"/>
      <c r="K52" s="110"/>
      <c r="L52" s="110"/>
    </row>
    <row r="53" spans="1:12" ht="42.75" customHeight="1">
      <c r="A53" s="108">
        <v>7</v>
      </c>
      <c r="B53" s="102" t="s">
        <v>7</v>
      </c>
      <c r="C53" s="103"/>
      <c r="D53" s="82">
        <v>18</v>
      </c>
      <c r="E53" s="89" t="s">
        <v>31</v>
      </c>
      <c r="F53" s="35" t="s">
        <v>48</v>
      </c>
      <c r="G53" s="85" t="s">
        <v>134</v>
      </c>
      <c r="H53" s="12"/>
      <c r="I53" s="13"/>
      <c r="J53" s="18"/>
      <c r="K53" s="86" t="s">
        <v>72</v>
      </c>
      <c r="L53" s="37"/>
    </row>
    <row r="54" spans="1:12" ht="28.5" customHeight="1">
      <c r="A54" s="108"/>
      <c r="B54" s="104"/>
      <c r="C54" s="105"/>
      <c r="D54" s="108">
        <v>19</v>
      </c>
      <c r="E54" s="111" t="s">
        <v>32</v>
      </c>
      <c r="F54" s="109" t="s">
        <v>49</v>
      </c>
      <c r="G54" s="85" t="s">
        <v>84</v>
      </c>
      <c r="H54" s="12"/>
      <c r="I54" s="38">
        <v>0</v>
      </c>
      <c r="J54" s="112" t="s">
        <v>108</v>
      </c>
      <c r="K54" s="114">
        <f>I54/I55*100</f>
        <v>0</v>
      </c>
      <c r="L54" s="98" t="s">
        <v>9</v>
      </c>
    </row>
    <row r="55" spans="1:12" ht="33" customHeight="1">
      <c r="A55" s="108"/>
      <c r="B55" s="106"/>
      <c r="C55" s="107"/>
      <c r="D55" s="108"/>
      <c r="E55" s="111"/>
      <c r="F55" s="109"/>
      <c r="G55" s="85" t="s">
        <v>85</v>
      </c>
      <c r="H55" s="12"/>
      <c r="I55" s="39">
        <v>6560374683.0100002</v>
      </c>
      <c r="J55" s="113"/>
      <c r="K55" s="114"/>
      <c r="L55" s="98"/>
    </row>
    <row r="56" spans="1:12" ht="28.5" customHeight="1">
      <c r="A56" s="99">
        <v>8</v>
      </c>
      <c r="B56" s="102" t="s">
        <v>8</v>
      </c>
      <c r="C56" s="103"/>
      <c r="D56" s="108">
        <v>20</v>
      </c>
      <c r="E56" s="89" t="s">
        <v>33</v>
      </c>
      <c r="F56" s="109" t="s">
        <v>50</v>
      </c>
      <c r="G56" s="14" t="s">
        <v>52</v>
      </c>
      <c r="H56" s="12"/>
      <c r="I56" s="13"/>
      <c r="J56" s="18"/>
      <c r="K56" s="110">
        <v>3</v>
      </c>
      <c r="L56" s="110" t="s">
        <v>126</v>
      </c>
    </row>
    <row r="57" spans="1:12" ht="15.75" customHeight="1">
      <c r="A57" s="100"/>
      <c r="B57" s="104"/>
      <c r="C57" s="105"/>
      <c r="D57" s="108"/>
      <c r="E57" s="89" t="s">
        <v>53</v>
      </c>
      <c r="F57" s="109"/>
      <c r="G57" s="26" t="s">
        <v>115</v>
      </c>
      <c r="H57" s="12"/>
      <c r="I57" s="13"/>
      <c r="J57" s="18"/>
      <c r="K57" s="110"/>
      <c r="L57" s="110"/>
    </row>
    <row r="58" spans="1:12" ht="15.75" customHeight="1">
      <c r="A58" s="100"/>
      <c r="B58" s="104"/>
      <c r="C58" s="105"/>
      <c r="D58" s="108"/>
      <c r="E58" s="89" t="s">
        <v>116</v>
      </c>
      <c r="F58" s="109"/>
      <c r="G58" s="26" t="s">
        <v>117</v>
      </c>
      <c r="H58" s="12"/>
      <c r="I58" s="13" t="s">
        <v>240</v>
      </c>
      <c r="J58" s="18"/>
      <c r="K58" s="110"/>
      <c r="L58" s="110"/>
    </row>
    <row r="59" spans="1:12" ht="15.75" customHeight="1">
      <c r="A59" s="100"/>
      <c r="B59" s="104"/>
      <c r="C59" s="105"/>
      <c r="D59" s="108"/>
      <c r="E59" s="89" t="s">
        <v>118</v>
      </c>
      <c r="F59" s="109"/>
      <c r="G59" s="26" t="s">
        <v>119</v>
      </c>
      <c r="H59" s="12"/>
      <c r="I59" s="13"/>
      <c r="J59" s="18"/>
      <c r="K59" s="110"/>
      <c r="L59" s="110"/>
    </row>
    <row r="60" spans="1:12" ht="15.75" customHeight="1">
      <c r="A60" s="100"/>
      <c r="B60" s="104"/>
      <c r="C60" s="105"/>
      <c r="D60" s="108"/>
      <c r="E60" s="89" t="s">
        <v>120</v>
      </c>
      <c r="F60" s="109"/>
      <c r="G60" s="26" t="s">
        <v>121</v>
      </c>
      <c r="H60" s="12"/>
      <c r="I60" s="13" t="s">
        <v>240</v>
      </c>
      <c r="J60" s="18"/>
      <c r="K60" s="110"/>
      <c r="L60" s="110"/>
    </row>
    <row r="61" spans="1:12" ht="28.5">
      <c r="A61" s="100"/>
      <c r="B61" s="104"/>
      <c r="C61" s="105"/>
      <c r="D61" s="108"/>
      <c r="E61" s="89" t="s">
        <v>122</v>
      </c>
      <c r="F61" s="109"/>
      <c r="G61" s="26" t="s">
        <v>123</v>
      </c>
      <c r="H61" s="331"/>
      <c r="I61" s="332"/>
      <c r="J61" s="88"/>
      <c r="K61" s="110"/>
      <c r="L61" s="110"/>
    </row>
    <row r="62" spans="1:12" ht="57">
      <c r="A62" s="101"/>
      <c r="B62" s="106"/>
      <c r="C62" s="107"/>
      <c r="D62" s="82">
        <v>21</v>
      </c>
      <c r="E62" s="89" t="s">
        <v>34</v>
      </c>
      <c r="F62" s="35" t="s">
        <v>51</v>
      </c>
      <c r="G62" s="17" t="s">
        <v>135</v>
      </c>
      <c r="H62" s="333"/>
      <c r="I62" s="334"/>
      <c r="J62" s="335"/>
      <c r="K62" s="86" t="s">
        <v>72</v>
      </c>
      <c r="L62" s="8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_1" securityDescriptor=""/>
    <protectedRange sqref="I16:I19" name="Range10_2_1" securityDescriptor=""/>
    <protectedRange sqref="I26:J26 I27:I29" name="Range10_3_1" securityDescriptor=""/>
    <protectedRange sqref="I32:J34" name="Range19_1_1_1" securityDescriptor=""/>
    <protectedRange password="F072" sqref="I45:I46 I41:I43" name="Range 1_9_1_1" securityDescriptor=""/>
    <protectedRange sqref="I53:J53" name="Range10_4_1" securityDescriptor=""/>
    <protectedRange sqref="I50:J52" name="Range19_1_2_1" securityDescriptor=""/>
  </protectedRanges>
  <mergeCells count="140">
    <mergeCell ref="C63:E63"/>
    <mergeCell ref="G63:K63"/>
    <mergeCell ref="C64:E64"/>
    <mergeCell ref="G64:K64"/>
    <mergeCell ref="C3:G4"/>
    <mergeCell ref="H62:J62"/>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I66" sqref="I66"/>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141</v>
      </c>
    </row>
    <row r="3" spans="1:16" ht="20.25">
      <c r="A3" s="47" t="s">
        <v>138</v>
      </c>
      <c r="B3" s="53" t="s">
        <v>137</v>
      </c>
      <c r="C3" s="47" t="s">
        <v>142</v>
      </c>
      <c r="D3" s="5"/>
      <c r="I3" s="2"/>
      <c r="J3" s="2"/>
    </row>
    <row r="4" spans="1:16" ht="20.25">
      <c r="A4" s="47"/>
      <c r="B4" s="47"/>
      <c r="C4" s="47"/>
      <c r="D4" s="5"/>
      <c r="I4" s="2"/>
      <c r="J4" s="2"/>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10">
        <v>3</v>
      </c>
      <c r="J8" s="143" t="s">
        <v>108</v>
      </c>
      <c r="K8" s="128">
        <f>I8/I9*100</f>
        <v>75</v>
      </c>
      <c r="L8" s="128" t="s">
        <v>9</v>
      </c>
    </row>
    <row r="9" spans="1:16" ht="28.5" customHeight="1">
      <c r="A9" s="108"/>
      <c r="B9" s="104"/>
      <c r="C9" s="105"/>
      <c r="D9" s="108"/>
      <c r="E9" s="111"/>
      <c r="F9" s="109"/>
      <c r="G9" s="11" t="s">
        <v>55</v>
      </c>
      <c r="H9" s="12"/>
      <c r="I9" s="13">
        <v>4</v>
      </c>
      <c r="J9" s="113"/>
      <c r="K9" s="110"/>
      <c r="L9" s="110"/>
    </row>
    <row r="10" spans="1:16" ht="29.25" customHeight="1">
      <c r="A10" s="108"/>
      <c r="B10" s="104"/>
      <c r="C10" s="105"/>
      <c r="D10" s="108">
        <v>2</v>
      </c>
      <c r="E10" s="111" t="s">
        <v>133</v>
      </c>
      <c r="F10" s="109" t="s">
        <v>36</v>
      </c>
      <c r="G10" s="14" t="s">
        <v>56</v>
      </c>
      <c r="H10" s="12"/>
      <c r="I10" s="15">
        <v>18</v>
      </c>
      <c r="J10" s="16"/>
      <c r="K10" s="110">
        <v>18</v>
      </c>
      <c r="L10" s="110" t="s">
        <v>125</v>
      </c>
    </row>
    <row r="11" spans="1:16" ht="18" customHeight="1">
      <c r="A11" s="108"/>
      <c r="B11" s="104"/>
      <c r="C11" s="105"/>
      <c r="D11" s="108"/>
      <c r="E11" s="111"/>
      <c r="F11" s="109"/>
      <c r="G11" s="17" t="s">
        <v>109</v>
      </c>
      <c r="H11" s="12"/>
      <c r="I11" s="129"/>
      <c r="J11" s="130"/>
      <c r="K11" s="110"/>
      <c r="L11" s="110"/>
    </row>
    <row r="12" spans="1:16">
      <c r="A12" s="108"/>
      <c r="B12" s="104"/>
      <c r="C12" s="105"/>
      <c r="D12" s="108"/>
      <c r="E12" s="111"/>
      <c r="F12" s="109"/>
      <c r="G12" s="17" t="s">
        <v>110</v>
      </c>
      <c r="H12" s="12"/>
      <c r="I12" s="129"/>
      <c r="J12" s="130"/>
      <c r="K12" s="110"/>
      <c r="L12" s="110"/>
    </row>
    <row r="13" spans="1:16">
      <c r="A13" s="108"/>
      <c r="B13" s="104"/>
      <c r="C13" s="105"/>
      <c r="D13" s="108"/>
      <c r="E13" s="111"/>
      <c r="F13" s="109"/>
      <c r="G13" s="17" t="s">
        <v>111</v>
      </c>
      <c r="H13" s="12"/>
      <c r="I13" s="129"/>
      <c r="J13" s="130"/>
      <c r="K13" s="110"/>
      <c r="L13" s="110"/>
    </row>
    <row r="14" spans="1:16">
      <c r="A14" s="108"/>
      <c r="B14" s="104"/>
      <c r="C14" s="105"/>
      <c r="D14" s="108"/>
      <c r="E14" s="111"/>
      <c r="F14" s="109"/>
      <c r="G14" s="17" t="s">
        <v>112</v>
      </c>
      <c r="H14" s="12"/>
      <c r="I14" s="129"/>
      <c r="J14" s="130"/>
      <c r="K14" s="110"/>
      <c r="L14" s="110"/>
    </row>
    <row r="15" spans="1:16">
      <c r="A15" s="108"/>
      <c r="B15" s="106"/>
      <c r="C15" s="107"/>
      <c r="D15" s="108"/>
      <c r="E15" s="111"/>
      <c r="F15" s="109"/>
      <c r="G15" s="17" t="s">
        <v>113</v>
      </c>
      <c r="H15" s="12"/>
      <c r="I15" s="129"/>
      <c r="J15" s="130"/>
      <c r="K15" s="110"/>
      <c r="L15" s="110"/>
    </row>
    <row r="16" spans="1:16" ht="33" customHeight="1">
      <c r="A16" s="108">
        <v>2</v>
      </c>
      <c r="B16" s="102" t="s">
        <v>3</v>
      </c>
      <c r="C16" s="103"/>
      <c r="D16" s="108">
        <v>3</v>
      </c>
      <c r="E16" s="111" t="s">
        <v>14</v>
      </c>
      <c r="F16" s="109" t="s">
        <v>37</v>
      </c>
      <c r="G16" s="11" t="s">
        <v>57</v>
      </c>
      <c r="H16" s="12"/>
      <c r="I16" s="15">
        <v>1</v>
      </c>
      <c r="J16" s="127" t="s">
        <v>108</v>
      </c>
      <c r="K16" s="125">
        <f>I16/I17*100</f>
        <v>100</v>
      </c>
      <c r="L16" s="110" t="s">
        <v>9</v>
      </c>
    </row>
    <row r="17" spans="1:13" ht="42" customHeight="1">
      <c r="A17" s="108"/>
      <c r="B17" s="106"/>
      <c r="C17" s="107"/>
      <c r="D17" s="108"/>
      <c r="E17" s="111"/>
      <c r="F17" s="109"/>
      <c r="G17" s="11" t="s">
        <v>58</v>
      </c>
      <c r="H17" s="12"/>
      <c r="I17" s="15">
        <v>1</v>
      </c>
      <c r="J17" s="113"/>
      <c r="K17" s="125"/>
      <c r="L17" s="110"/>
    </row>
    <row r="18" spans="1:13" ht="17.25" customHeight="1">
      <c r="A18" s="108">
        <v>3</v>
      </c>
      <c r="B18" s="102" t="s">
        <v>4</v>
      </c>
      <c r="C18" s="103"/>
      <c r="D18" s="108">
        <v>4</v>
      </c>
      <c r="E18" s="111" t="s">
        <v>15</v>
      </c>
      <c r="F18" s="109" t="s">
        <v>38</v>
      </c>
      <c r="G18" s="11" t="s">
        <v>59</v>
      </c>
      <c r="H18" s="12"/>
      <c r="I18" s="13">
        <v>15</v>
      </c>
      <c r="J18" s="112" t="s">
        <v>108</v>
      </c>
      <c r="K18" s="114">
        <f>I18/I19*100</f>
        <v>88.235294117647058</v>
      </c>
      <c r="L18" s="110" t="s">
        <v>9</v>
      </c>
    </row>
    <row r="19" spans="1:13" ht="26.25" customHeight="1">
      <c r="A19" s="108"/>
      <c r="B19" s="104"/>
      <c r="C19" s="105"/>
      <c r="D19" s="108"/>
      <c r="E19" s="111"/>
      <c r="F19" s="109"/>
      <c r="G19" s="11" t="s">
        <v>60</v>
      </c>
      <c r="H19" s="12"/>
      <c r="I19" s="13">
        <v>17</v>
      </c>
      <c r="J19" s="113"/>
      <c r="K19" s="114"/>
      <c r="L19" s="110"/>
    </row>
    <row r="20" spans="1:13" ht="43.5" customHeight="1">
      <c r="A20" s="108"/>
      <c r="B20" s="104"/>
      <c r="C20" s="105"/>
      <c r="D20" s="108">
        <v>5</v>
      </c>
      <c r="E20" s="111" t="s">
        <v>16</v>
      </c>
      <c r="F20" s="109" t="s">
        <v>39</v>
      </c>
      <c r="G20" s="11" t="s">
        <v>61</v>
      </c>
      <c r="H20" s="12"/>
      <c r="I20" s="13"/>
      <c r="J20" s="18"/>
      <c r="K20" s="110" t="s">
        <v>144</v>
      </c>
      <c r="L20" s="110"/>
    </row>
    <row r="21" spans="1:13" ht="21.75" customHeight="1">
      <c r="A21" s="108"/>
      <c r="B21" s="104"/>
      <c r="C21" s="105"/>
      <c r="D21" s="108"/>
      <c r="E21" s="111"/>
      <c r="F21" s="109"/>
      <c r="G21" s="11" t="s">
        <v>62</v>
      </c>
      <c r="H21" s="12"/>
      <c r="I21" s="19" t="s">
        <v>145</v>
      </c>
      <c r="J21" s="20"/>
      <c r="K21" s="110"/>
      <c r="L21" s="110"/>
    </row>
    <row r="22" spans="1:13" ht="17.25" customHeight="1">
      <c r="A22" s="108"/>
      <c r="B22" s="104"/>
      <c r="C22" s="105"/>
      <c r="D22" s="108"/>
      <c r="E22" s="111"/>
      <c r="F22" s="109"/>
      <c r="G22" s="11" t="s">
        <v>63</v>
      </c>
      <c r="H22" s="12"/>
      <c r="I22" s="19"/>
      <c r="J22" s="20"/>
      <c r="K22" s="110"/>
      <c r="L22" s="110"/>
    </row>
    <row r="23" spans="1:13" ht="15.75" customHeight="1">
      <c r="A23" s="108"/>
      <c r="B23" s="104"/>
      <c r="C23" s="105"/>
      <c r="D23" s="108"/>
      <c r="E23" s="111"/>
      <c r="F23" s="109"/>
      <c r="G23" s="11" t="s">
        <v>64</v>
      </c>
      <c r="H23" s="12"/>
      <c r="I23" s="21"/>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67</v>
      </c>
      <c r="J25" s="20"/>
      <c r="K25" s="114">
        <f>I25/I26*100</f>
        <v>0.8530685001273236</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15</v>
      </c>
      <c r="J27" s="127" t="s">
        <v>108</v>
      </c>
      <c r="K27" s="126">
        <f>I27/I28*100</f>
        <v>100</v>
      </c>
      <c r="L27" s="110" t="s">
        <v>9</v>
      </c>
    </row>
    <row r="28" spans="1:13" ht="39" customHeight="1">
      <c r="A28" s="108"/>
      <c r="B28" s="121"/>
      <c r="C28" s="122"/>
      <c r="D28" s="108"/>
      <c r="E28" s="111"/>
      <c r="F28" s="109"/>
      <c r="G28" s="11" t="s">
        <v>68</v>
      </c>
      <c r="H28" s="12"/>
      <c r="I28" s="13">
        <v>15</v>
      </c>
      <c r="J28" s="113"/>
      <c r="K28" s="126"/>
      <c r="L28" s="110"/>
    </row>
    <row r="29" spans="1:13" ht="30.75" customHeight="1">
      <c r="A29" s="108"/>
      <c r="B29" s="121"/>
      <c r="C29" s="122"/>
      <c r="D29" s="108">
        <v>8</v>
      </c>
      <c r="E29" s="111" t="s">
        <v>18</v>
      </c>
      <c r="F29" s="109" t="s">
        <v>41</v>
      </c>
      <c r="G29" s="11" t="s">
        <v>69</v>
      </c>
      <c r="H29" s="12"/>
      <c r="I29" s="13">
        <v>15</v>
      </c>
      <c r="J29" s="112" t="s">
        <v>108</v>
      </c>
      <c r="K29" s="126">
        <f>I29/I30*100</f>
        <v>100</v>
      </c>
      <c r="L29" s="110" t="s">
        <v>9</v>
      </c>
    </row>
    <row r="30" spans="1:13" ht="47.25" customHeight="1">
      <c r="A30" s="108"/>
      <c r="B30" s="123"/>
      <c r="C30" s="124"/>
      <c r="D30" s="108"/>
      <c r="E30" s="111"/>
      <c r="F30" s="109"/>
      <c r="G30" s="11" t="s">
        <v>68</v>
      </c>
      <c r="H30" s="12"/>
      <c r="I30" s="13">
        <v>15</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9</v>
      </c>
      <c r="J35" s="112" t="s">
        <v>108</v>
      </c>
      <c r="K35" s="125">
        <f>I35/I36*100</f>
        <v>100</v>
      </c>
      <c r="L35" s="110" t="s">
        <v>9</v>
      </c>
    </row>
    <row r="36" spans="1:14" ht="23.25" customHeight="1">
      <c r="A36" s="108"/>
      <c r="B36" s="121"/>
      <c r="C36" s="122"/>
      <c r="D36" s="108"/>
      <c r="E36" s="111"/>
      <c r="F36" s="109"/>
      <c r="G36" s="11" t="s">
        <v>96</v>
      </c>
      <c r="H36" s="12"/>
      <c r="I36" s="13">
        <v>9</v>
      </c>
      <c r="J36" s="113"/>
      <c r="K36" s="125"/>
      <c r="L36" s="110"/>
    </row>
    <row r="37" spans="1:14" ht="30" customHeight="1">
      <c r="A37" s="108"/>
      <c r="B37" s="121"/>
      <c r="C37" s="122"/>
      <c r="D37" s="108">
        <v>11</v>
      </c>
      <c r="E37" s="111" t="s">
        <v>97</v>
      </c>
      <c r="F37" s="109" t="s">
        <v>98</v>
      </c>
      <c r="G37" s="11" t="s">
        <v>74</v>
      </c>
      <c r="H37" s="12"/>
      <c r="I37" s="13">
        <v>9</v>
      </c>
      <c r="J37" s="112" t="s">
        <v>108</v>
      </c>
      <c r="K37" s="125">
        <f t="shared" ref="K37" si="0">I37/I38*100</f>
        <v>100</v>
      </c>
      <c r="L37" s="110" t="s">
        <v>9</v>
      </c>
    </row>
    <row r="38" spans="1:14" ht="35.25" customHeight="1">
      <c r="A38" s="108"/>
      <c r="B38" s="121"/>
      <c r="C38" s="122"/>
      <c r="D38" s="108"/>
      <c r="E38" s="111"/>
      <c r="F38" s="109"/>
      <c r="G38" s="11" t="s">
        <v>75</v>
      </c>
      <c r="H38" s="12"/>
      <c r="I38" s="13">
        <v>9</v>
      </c>
      <c r="J38" s="113"/>
      <c r="K38" s="125"/>
      <c r="L38" s="110"/>
    </row>
    <row r="39" spans="1:14" ht="45.75" customHeight="1">
      <c r="A39" s="108"/>
      <c r="B39" s="121"/>
      <c r="C39" s="122"/>
      <c r="D39" s="108">
        <v>12</v>
      </c>
      <c r="E39" s="111" t="s">
        <v>99</v>
      </c>
      <c r="F39" s="109" t="s">
        <v>92</v>
      </c>
      <c r="G39" s="11" t="s">
        <v>93</v>
      </c>
      <c r="H39" s="12"/>
      <c r="I39" s="13">
        <v>9</v>
      </c>
      <c r="J39" s="112" t="s">
        <v>108</v>
      </c>
      <c r="K39" s="125">
        <f t="shared" ref="K39" si="1">I39/I40*100</f>
        <v>100</v>
      </c>
      <c r="L39" s="110" t="s">
        <v>9</v>
      </c>
    </row>
    <row r="40" spans="1:14" ht="33" customHeight="1">
      <c r="A40" s="108"/>
      <c r="B40" s="123"/>
      <c r="C40" s="124"/>
      <c r="D40" s="108"/>
      <c r="E40" s="111"/>
      <c r="F40" s="109"/>
      <c r="G40" s="11" t="s">
        <v>76</v>
      </c>
      <c r="H40" s="12"/>
      <c r="I40" s="13">
        <v>9</v>
      </c>
      <c r="J40" s="113"/>
      <c r="K40" s="125"/>
      <c r="L40" s="110"/>
    </row>
    <row r="41" spans="1:14" ht="29.25" customHeight="1">
      <c r="A41" s="111">
        <v>6</v>
      </c>
      <c r="B41" s="102" t="s">
        <v>140</v>
      </c>
      <c r="C41" s="103"/>
      <c r="D41" s="108">
        <v>13</v>
      </c>
      <c r="E41" s="111" t="s">
        <v>23</v>
      </c>
      <c r="F41" s="118" t="s">
        <v>43</v>
      </c>
      <c r="G41" s="11" t="s">
        <v>77</v>
      </c>
      <c r="H41" s="12"/>
      <c r="I41" s="56">
        <v>13295744313</v>
      </c>
      <c r="J41" s="112" t="s">
        <v>108</v>
      </c>
      <c r="K41" s="114">
        <f>I41/I42*100</f>
        <v>0.27659686187744986</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2322089100</v>
      </c>
      <c r="J43" s="112" t="s">
        <v>108</v>
      </c>
      <c r="K43" s="114">
        <f>I43/I44*100</f>
        <v>18.26495934041527</v>
      </c>
      <c r="L43" s="110" t="s">
        <v>9</v>
      </c>
    </row>
    <row r="44" spans="1:14" ht="15.75" customHeight="1">
      <c r="A44" s="111"/>
      <c r="B44" s="104"/>
      <c r="C44" s="105"/>
      <c r="D44" s="31"/>
      <c r="E44" s="111"/>
      <c r="F44" s="118"/>
      <c r="G44" s="14" t="s">
        <v>80</v>
      </c>
      <c r="H44" s="12"/>
      <c r="I44" s="32">
        <v>12713354882</v>
      </c>
      <c r="J44" s="113"/>
      <c r="K44" s="114"/>
      <c r="L44" s="110"/>
    </row>
    <row r="45" spans="1:14" ht="31.5" customHeight="1">
      <c r="A45" s="111"/>
      <c r="B45" s="104"/>
      <c r="C45" s="105"/>
      <c r="D45" s="108">
        <v>15</v>
      </c>
      <c r="E45" s="111" t="s">
        <v>25</v>
      </c>
      <c r="F45" s="109" t="s">
        <v>45</v>
      </c>
      <c r="G45" s="11" t="s">
        <v>81</v>
      </c>
      <c r="H45" s="12"/>
      <c r="I45" s="33">
        <v>126378500</v>
      </c>
      <c r="J45" s="112" t="s">
        <v>108</v>
      </c>
      <c r="K45" s="114">
        <f>I45/I46*100</f>
        <v>2.4217988951910518</v>
      </c>
      <c r="L45" s="110" t="s">
        <v>9</v>
      </c>
    </row>
    <row r="46" spans="1:14" ht="26.25" customHeight="1">
      <c r="A46" s="111"/>
      <c r="B46" s="104"/>
      <c r="C46" s="105"/>
      <c r="D46" s="108"/>
      <c r="E46" s="111"/>
      <c r="F46" s="109"/>
      <c r="G46" s="11" t="s">
        <v>82</v>
      </c>
      <c r="H46" s="12"/>
      <c r="I46" s="32">
        <v>5218373014</v>
      </c>
      <c r="J46" s="113"/>
      <c r="K46" s="114"/>
      <c r="L46" s="110"/>
    </row>
    <row r="47" spans="1:14" ht="29.25" customHeight="1">
      <c r="A47" s="111"/>
      <c r="B47" s="104"/>
      <c r="C47" s="105"/>
      <c r="D47" s="108">
        <v>16</v>
      </c>
      <c r="E47" s="115" t="s">
        <v>26</v>
      </c>
      <c r="F47" s="154" t="s">
        <v>46</v>
      </c>
      <c r="G47" s="11" t="s">
        <v>81</v>
      </c>
      <c r="H47" s="12"/>
      <c r="I47" s="33">
        <v>191854563</v>
      </c>
      <c r="J47" s="112" t="s">
        <v>108</v>
      </c>
      <c r="K47" s="114">
        <f>I47/I48*100</f>
        <v>1.5090789550100123</v>
      </c>
      <c r="L47" s="110" t="s">
        <v>9</v>
      </c>
    </row>
    <row r="48" spans="1:14" ht="15.75" customHeight="1">
      <c r="A48" s="111"/>
      <c r="B48" s="104"/>
      <c r="C48" s="105"/>
      <c r="D48" s="108"/>
      <c r="E48" s="115"/>
      <c r="F48" s="154"/>
      <c r="G48" s="14" t="s">
        <v>80</v>
      </c>
      <c r="H48" s="12"/>
      <c r="I48" s="33">
        <v>12713354882</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55">
        <v>9653948975</v>
      </c>
      <c r="J55" s="113"/>
      <c r="K55" s="114"/>
      <c r="L55" s="98"/>
    </row>
    <row r="56" spans="1:12" ht="28.5" customHeight="1">
      <c r="A56" s="99">
        <v>8</v>
      </c>
      <c r="B56" s="102" t="s">
        <v>8</v>
      </c>
      <c r="C56" s="103"/>
      <c r="D56" s="108">
        <v>20</v>
      </c>
      <c r="E56" s="25" t="s">
        <v>33</v>
      </c>
      <c r="F56" s="109" t="s">
        <v>50</v>
      </c>
      <c r="G56" s="14" t="s">
        <v>52</v>
      </c>
      <c r="H56" s="12"/>
      <c r="I56" s="13"/>
      <c r="J56" s="18"/>
      <c r="K56" s="110">
        <v>2</v>
      </c>
      <c r="L56" s="110" t="s">
        <v>126</v>
      </c>
    </row>
    <row r="57" spans="1:12" ht="15.75" customHeight="1">
      <c r="A57" s="100"/>
      <c r="B57" s="104"/>
      <c r="C57" s="105"/>
      <c r="D57" s="108"/>
      <c r="E57" s="25" t="s">
        <v>53</v>
      </c>
      <c r="F57" s="109"/>
      <c r="G57" s="26" t="s">
        <v>115</v>
      </c>
      <c r="H57" s="12"/>
      <c r="I57" s="13"/>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c r="J59" s="18"/>
      <c r="K59" s="110"/>
      <c r="L59" s="110"/>
    </row>
    <row r="60" spans="1:12" ht="15.75" customHeight="1">
      <c r="A60" s="100"/>
      <c r="B60" s="104"/>
      <c r="C60" s="105"/>
      <c r="D60" s="108"/>
      <c r="E60" s="25" t="s">
        <v>120</v>
      </c>
      <c r="F60" s="109"/>
      <c r="G60" s="26" t="s">
        <v>121</v>
      </c>
      <c r="H60" s="12"/>
      <c r="I60" s="13"/>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132</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8">
    <mergeCell ref="I12:J12"/>
    <mergeCell ref="J16:J17"/>
    <mergeCell ref="K5:K6"/>
    <mergeCell ref="L5:L6"/>
    <mergeCell ref="B7:C7"/>
    <mergeCell ref="G7:J7"/>
    <mergeCell ref="A8:A15"/>
    <mergeCell ref="B8:C15"/>
    <mergeCell ref="D8:D9"/>
    <mergeCell ref="E8:E9"/>
    <mergeCell ref="F8:F9"/>
    <mergeCell ref="J8:J9"/>
    <mergeCell ref="A5:A6"/>
    <mergeCell ref="B5:C6"/>
    <mergeCell ref="D5:D6"/>
    <mergeCell ref="E5:E6"/>
    <mergeCell ref="F5:F6"/>
    <mergeCell ref="G5:J6"/>
    <mergeCell ref="L8:L9"/>
    <mergeCell ref="D10:D15"/>
    <mergeCell ref="E10:E15"/>
    <mergeCell ref="F10:F15"/>
    <mergeCell ref="K10:K15"/>
    <mergeCell ref="L10:L15"/>
    <mergeCell ref="I11:J11"/>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I13:J13"/>
    <mergeCell ref="I14:J14"/>
    <mergeCell ref="I15:J15"/>
    <mergeCell ref="A16:A17"/>
    <mergeCell ref="B16:C17"/>
    <mergeCell ref="D16:D17"/>
    <mergeCell ref="E16:E17"/>
    <mergeCell ref="F16:F17"/>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2" activePane="bottomLeft" state="frozen"/>
      <selection pane="bottomLeft" activeCell="F16" sqref="F16:F17"/>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158</v>
      </c>
    </row>
    <row r="3" spans="1:16" ht="20.25" customHeight="1">
      <c r="A3" s="47" t="s">
        <v>138</v>
      </c>
      <c r="B3" s="53" t="s">
        <v>137</v>
      </c>
      <c r="C3" s="155" t="s">
        <v>147</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v>1</v>
      </c>
      <c r="J8" s="143" t="s">
        <v>108</v>
      </c>
      <c r="K8" s="128">
        <f>I8/I9*100</f>
        <v>100</v>
      </c>
      <c r="L8" s="128" t="s">
        <v>9</v>
      </c>
    </row>
    <row r="9" spans="1:16" ht="28.5" customHeight="1">
      <c r="A9" s="108"/>
      <c r="B9" s="104"/>
      <c r="C9" s="105"/>
      <c r="D9" s="108"/>
      <c r="E9" s="111"/>
      <c r="F9" s="109"/>
      <c r="G9" s="11" t="s">
        <v>55</v>
      </c>
      <c r="H9" s="12"/>
      <c r="I9" s="59">
        <v>1</v>
      </c>
      <c r="J9" s="113"/>
      <c r="K9" s="110"/>
      <c r="L9" s="110"/>
    </row>
    <row r="10" spans="1:16" ht="29.25" customHeight="1">
      <c r="A10" s="108"/>
      <c r="B10" s="104"/>
      <c r="C10" s="105"/>
      <c r="D10" s="108">
        <v>2</v>
      </c>
      <c r="E10" s="111" t="s">
        <v>133</v>
      </c>
      <c r="F10" s="109" t="s">
        <v>36</v>
      </c>
      <c r="G10" s="14" t="s">
        <v>56</v>
      </c>
      <c r="H10" s="12"/>
      <c r="I10" s="15">
        <v>175</v>
      </c>
      <c r="J10" s="16"/>
      <c r="K10" s="110">
        <v>175</v>
      </c>
      <c r="L10" s="110" t="s">
        <v>125</v>
      </c>
    </row>
    <row r="11" spans="1:16" ht="18" customHeight="1">
      <c r="A11" s="108"/>
      <c r="B11" s="104"/>
      <c r="C11" s="105"/>
      <c r="D11" s="108"/>
      <c r="E11" s="111"/>
      <c r="F11" s="109"/>
      <c r="G11" s="17" t="s">
        <v>109</v>
      </c>
      <c r="H11" s="12"/>
      <c r="I11" s="129" t="s">
        <v>351</v>
      </c>
      <c r="J11" s="130"/>
      <c r="K11" s="110"/>
      <c r="L11" s="110"/>
    </row>
    <row r="12" spans="1:16" ht="32.25" customHeight="1">
      <c r="A12" s="108"/>
      <c r="B12" s="104"/>
      <c r="C12" s="105"/>
      <c r="D12" s="108"/>
      <c r="E12" s="111"/>
      <c r="F12" s="109"/>
      <c r="G12" s="17" t="s">
        <v>110</v>
      </c>
      <c r="H12" s="12"/>
      <c r="I12" s="129" t="s">
        <v>352</v>
      </c>
      <c r="J12" s="130"/>
      <c r="K12" s="110"/>
      <c r="L12" s="110"/>
    </row>
    <row r="13" spans="1:16" ht="30" customHeight="1">
      <c r="A13" s="108"/>
      <c r="B13" s="104"/>
      <c r="C13" s="105"/>
      <c r="D13" s="108"/>
      <c r="E13" s="111"/>
      <c r="F13" s="109"/>
      <c r="G13" s="17" t="s">
        <v>111</v>
      </c>
      <c r="H13" s="12"/>
      <c r="I13" s="129" t="s">
        <v>353</v>
      </c>
      <c r="J13" s="130"/>
      <c r="K13" s="110"/>
      <c r="L13" s="110"/>
    </row>
    <row r="14" spans="1:16">
      <c r="A14" s="108"/>
      <c r="B14" s="104"/>
      <c r="C14" s="105"/>
      <c r="D14" s="108"/>
      <c r="E14" s="111"/>
      <c r="F14" s="109"/>
      <c r="G14" s="17" t="s">
        <v>112</v>
      </c>
      <c r="H14" s="12"/>
      <c r="I14" s="129" t="s">
        <v>354</v>
      </c>
      <c r="J14" s="130"/>
      <c r="K14" s="110"/>
      <c r="L14" s="110"/>
    </row>
    <row r="15" spans="1:16">
      <c r="A15" s="108"/>
      <c r="B15" s="106"/>
      <c r="C15" s="107"/>
      <c r="D15" s="108"/>
      <c r="E15" s="111"/>
      <c r="F15" s="109"/>
      <c r="G15" s="17" t="s">
        <v>113</v>
      </c>
      <c r="H15" s="12"/>
      <c r="I15" s="129" t="s">
        <v>355</v>
      </c>
      <c r="J15" s="130"/>
      <c r="K15" s="110"/>
      <c r="L15" s="110"/>
    </row>
    <row r="16" spans="1:16" ht="33" customHeight="1">
      <c r="A16" s="108">
        <v>2</v>
      </c>
      <c r="B16" s="102" t="s">
        <v>3</v>
      </c>
      <c r="C16" s="103"/>
      <c r="D16" s="108">
        <v>3</v>
      </c>
      <c r="E16" s="111" t="s">
        <v>14</v>
      </c>
      <c r="F16" s="109" t="s">
        <v>37</v>
      </c>
      <c r="G16" s="11" t="s">
        <v>57</v>
      </c>
      <c r="H16" s="12"/>
      <c r="I16" s="15">
        <v>1</v>
      </c>
      <c r="J16" s="127" t="s">
        <v>108</v>
      </c>
      <c r="K16" s="125">
        <v>100</v>
      </c>
      <c r="L16" s="110" t="s">
        <v>9</v>
      </c>
    </row>
    <row r="17" spans="1:13" ht="42" customHeight="1">
      <c r="A17" s="108"/>
      <c r="B17" s="106"/>
      <c r="C17" s="107"/>
      <c r="D17" s="108"/>
      <c r="E17" s="111"/>
      <c r="F17" s="109"/>
      <c r="G17" s="11" t="s">
        <v>58</v>
      </c>
      <c r="H17" s="12"/>
      <c r="I17" s="15">
        <v>1</v>
      </c>
      <c r="J17" s="113"/>
      <c r="K17" s="125"/>
      <c r="L17" s="110"/>
    </row>
    <row r="18" spans="1:13" ht="17.25" customHeight="1">
      <c r="A18" s="108">
        <v>3</v>
      </c>
      <c r="B18" s="102" t="s">
        <v>4</v>
      </c>
      <c r="C18" s="103"/>
      <c r="D18" s="108">
        <v>4</v>
      </c>
      <c r="E18" s="111" t="s">
        <v>15</v>
      </c>
      <c r="F18" s="109" t="s">
        <v>38</v>
      </c>
      <c r="G18" s="11" t="s">
        <v>59</v>
      </c>
      <c r="H18" s="12"/>
      <c r="I18" s="13">
        <v>16</v>
      </c>
      <c r="J18" s="112" t="s">
        <v>108</v>
      </c>
      <c r="K18" s="114">
        <f>I18/I19*100</f>
        <v>88.888888888888886</v>
      </c>
      <c r="L18" s="110" t="s">
        <v>9</v>
      </c>
    </row>
    <row r="19" spans="1:13" ht="26.25" customHeight="1">
      <c r="A19" s="108"/>
      <c r="B19" s="104"/>
      <c r="C19" s="105"/>
      <c r="D19" s="108"/>
      <c r="E19" s="111"/>
      <c r="F19" s="109"/>
      <c r="G19" s="11" t="s">
        <v>60</v>
      </c>
      <c r="H19" s="12"/>
      <c r="I19" s="13">
        <v>18</v>
      </c>
      <c r="J19" s="113"/>
      <c r="K19" s="114"/>
      <c r="L19" s="110"/>
    </row>
    <row r="20" spans="1:13" ht="43.5" customHeight="1">
      <c r="A20" s="108"/>
      <c r="B20" s="104"/>
      <c r="C20" s="105"/>
      <c r="D20" s="108">
        <v>5</v>
      </c>
      <c r="E20" s="111" t="s">
        <v>16</v>
      </c>
      <c r="F20" s="109" t="s">
        <v>39</v>
      </c>
      <c r="G20" s="11" t="s">
        <v>61</v>
      </c>
      <c r="H20" s="12"/>
      <c r="I20" s="13"/>
      <c r="J20" s="18"/>
      <c r="K20" s="110" t="s">
        <v>144</v>
      </c>
      <c r="L20" s="110"/>
    </row>
    <row r="21" spans="1:13" ht="21.75" customHeight="1">
      <c r="A21" s="108"/>
      <c r="B21" s="104"/>
      <c r="C21" s="105"/>
      <c r="D21" s="108"/>
      <c r="E21" s="111"/>
      <c r="F21" s="109"/>
      <c r="G21" s="11" t="s">
        <v>62</v>
      </c>
      <c r="H21" s="12"/>
      <c r="I21" s="19" t="s">
        <v>159</v>
      </c>
      <c r="J21" s="20"/>
      <c r="K21" s="110"/>
      <c r="L21" s="110"/>
    </row>
    <row r="22" spans="1:13" ht="17.25" customHeight="1">
      <c r="A22" s="108"/>
      <c r="B22" s="104"/>
      <c r="C22" s="105"/>
      <c r="D22" s="108"/>
      <c r="E22" s="111"/>
      <c r="F22" s="109"/>
      <c r="G22" s="11" t="s">
        <v>63</v>
      </c>
      <c r="H22" s="12"/>
      <c r="I22" s="19" t="s">
        <v>160</v>
      </c>
      <c r="J22" s="20"/>
      <c r="K22" s="110"/>
      <c r="L22" s="110"/>
    </row>
    <row r="23" spans="1:13" ht="28.5">
      <c r="A23" s="108"/>
      <c r="B23" s="104"/>
      <c r="C23" s="105"/>
      <c r="D23" s="108"/>
      <c r="E23" s="111"/>
      <c r="F23" s="109"/>
      <c r="G23" s="11" t="s">
        <v>64</v>
      </c>
      <c r="H23" s="12"/>
      <c r="I23" s="60" t="s">
        <v>161</v>
      </c>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92</v>
      </c>
      <c r="J25" s="20"/>
      <c r="K25" s="114">
        <f>I25/I26*100</f>
        <v>1.1713776419658772</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18</v>
      </c>
      <c r="J27" s="127" t="s">
        <v>108</v>
      </c>
      <c r="K27" s="126">
        <f>I27/I28*100</f>
        <v>100</v>
      </c>
      <c r="L27" s="110" t="s">
        <v>9</v>
      </c>
    </row>
    <row r="28" spans="1:13" ht="28.5" customHeight="1">
      <c r="A28" s="108"/>
      <c r="B28" s="121"/>
      <c r="C28" s="122"/>
      <c r="D28" s="108"/>
      <c r="E28" s="111"/>
      <c r="F28" s="109"/>
      <c r="G28" s="11" t="s">
        <v>68</v>
      </c>
      <c r="H28" s="12"/>
      <c r="I28" s="13">
        <v>18</v>
      </c>
      <c r="J28" s="113"/>
      <c r="K28" s="126"/>
      <c r="L28" s="110"/>
    </row>
    <row r="29" spans="1:13" ht="30.75" customHeight="1">
      <c r="A29" s="108"/>
      <c r="B29" s="121"/>
      <c r="C29" s="122"/>
      <c r="D29" s="108">
        <v>8</v>
      </c>
      <c r="E29" s="111" t="s">
        <v>18</v>
      </c>
      <c r="F29" s="109" t="s">
        <v>41</v>
      </c>
      <c r="G29" s="11" t="s">
        <v>69</v>
      </c>
      <c r="H29" s="12"/>
      <c r="I29" s="13">
        <v>18</v>
      </c>
      <c r="J29" s="112" t="s">
        <v>108</v>
      </c>
      <c r="K29" s="126">
        <f>I29/I30*100</f>
        <v>100</v>
      </c>
      <c r="L29" s="110" t="s">
        <v>9</v>
      </c>
    </row>
    <row r="30" spans="1:13" ht="31.5" customHeight="1">
      <c r="A30" s="108"/>
      <c r="B30" s="123"/>
      <c r="C30" s="124"/>
      <c r="D30" s="108"/>
      <c r="E30" s="111"/>
      <c r="F30" s="109"/>
      <c r="G30" s="11" t="s">
        <v>68</v>
      </c>
      <c r="H30" s="12"/>
      <c r="I30" s="13">
        <v>18</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7</v>
      </c>
      <c r="J35" s="112" t="s">
        <v>108</v>
      </c>
      <c r="K35" s="125">
        <f>I35/I36*100</f>
        <v>100</v>
      </c>
      <c r="L35" s="110" t="s">
        <v>9</v>
      </c>
    </row>
    <row r="36" spans="1:14" ht="23.25" customHeight="1">
      <c r="A36" s="108"/>
      <c r="B36" s="121"/>
      <c r="C36" s="122"/>
      <c r="D36" s="108"/>
      <c r="E36" s="111"/>
      <c r="F36" s="109"/>
      <c r="G36" s="11" t="s">
        <v>96</v>
      </c>
      <c r="H36" s="12"/>
      <c r="I36" s="13">
        <v>7</v>
      </c>
      <c r="J36" s="113"/>
      <c r="K36" s="125"/>
      <c r="L36" s="110"/>
    </row>
    <row r="37" spans="1:14" ht="30" customHeight="1">
      <c r="A37" s="108"/>
      <c r="B37" s="121"/>
      <c r="C37" s="122"/>
      <c r="D37" s="108">
        <v>11</v>
      </c>
      <c r="E37" s="111" t="s">
        <v>97</v>
      </c>
      <c r="F37" s="109" t="s">
        <v>98</v>
      </c>
      <c r="G37" s="11" t="s">
        <v>74</v>
      </c>
      <c r="H37" s="12"/>
      <c r="I37" s="13">
        <v>7</v>
      </c>
      <c r="J37" s="112" t="s">
        <v>108</v>
      </c>
      <c r="K37" s="125">
        <f t="shared" ref="K37" si="0">I37/I38*100</f>
        <v>100</v>
      </c>
      <c r="L37" s="110" t="s">
        <v>9</v>
      </c>
    </row>
    <row r="38" spans="1:14" ht="35.25" customHeight="1">
      <c r="A38" s="108"/>
      <c r="B38" s="121"/>
      <c r="C38" s="122"/>
      <c r="D38" s="108"/>
      <c r="E38" s="111"/>
      <c r="F38" s="109"/>
      <c r="G38" s="11" t="s">
        <v>75</v>
      </c>
      <c r="H38" s="12"/>
      <c r="I38" s="13">
        <v>7</v>
      </c>
      <c r="J38" s="113"/>
      <c r="K38" s="125"/>
      <c r="L38" s="110"/>
    </row>
    <row r="39" spans="1:14" ht="45.75" customHeight="1">
      <c r="A39" s="108"/>
      <c r="B39" s="121"/>
      <c r="C39" s="122"/>
      <c r="D39" s="108">
        <v>12</v>
      </c>
      <c r="E39" s="111" t="s">
        <v>99</v>
      </c>
      <c r="F39" s="109" t="s">
        <v>92</v>
      </c>
      <c r="G39" s="11" t="s">
        <v>93</v>
      </c>
      <c r="H39" s="12"/>
      <c r="I39" s="13">
        <v>7</v>
      </c>
      <c r="J39" s="112" t="s">
        <v>108</v>
      </c>
      <c r="K39" s="125">
        <f t="shared" ref="K39" si="1">I39/I40*100</f>
        <v>100</v>
      </c>
      <c r="L39" s="110" t="s">
        <v>9</v>
      </c>
    </row>
    <row r="40" spans="1:14" ht="33" customHeight="1">
      <c r="A40" s="108"/>
      <c r="B40" s="123"/>
      <c r="C40" s="124"/>
      <c r="D40" s="108"/>
      <c r="E40" s="111"/>
      <c r="F40" s="109"/>
      <c r="G40" s="11" t="s">
        <v>76</v>
      </c>
      <c r="H40" s="12"/>
      <c r="I40" s="13">
        <v>7</v>
      </c>
      <c r="J40" s="113"/>
      <c r="K40" s="125"/>
      <c r="L40" s="110"/>
    </row>
    <row r="41" spans="1:14" ht="29.25" customHeight="1">
      <c r="A41" s="111">
        <v>6</v>
      </c>
      <c r="B41" s="102" t="s">
        <v>140</v>
      </c>
      <c r="C41" s="103"/>
      <c r="D41" s="108">
        <v>13</v>
      </c>
      <c r="E41" s="111" t="s">
        <v>23</v>
      </c>
      <c r="F41" s="118" t="s">
        <v>43</v>
      </c>
      <c r="G41" s="11" t="s">
        <v>77</v>
      </c>
      <c r="H41" s="12"/>
      <c r="I41" s="56">
        <v>21812299881</v>
      </c>
      <c r="J41" s="112" t="s">
        <v>108</v>
      </c>
      <c r="K41" s="114">
        <f>I41/I42*100</f>
        <v>0.45377028584367857</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1894114648</v>
      </c>
      <c r="J43" s="112" t="s">
        <v>108</v>
      </c>
      <c r="K43" s="114">
        <f>I43/I44*100</f>
        <v>9.9525455484377048</v>
      </c>
      <c r="L43" s="110" t="s">
        <v>9</v>
      </c>
    </row>
    <row r="44" spans="1:14" ht="15.75" customHeight="1">
      <c r="A44" s="111"/>
      <c r="B44" s="104"/>
      <c r="C44" s="105"/>
      <c r="D44" s="31"/>
      <c r="E44" s="111"/>
      <c r="F44" s="118"/>
      <c r="G44" s="14" t="s">
        <v>80</v>
      </c>
      <c r="H44" s="12"/>
      <c r="I44" s="32">
        <v>19031459226</v>
      </c>
      <c r="J44" s="113"/>
      <c r="K44" s="114"/>
      <c r="L44" s="110"/>
    </row>
    <row r="45" spans="1:14" ht="31.5" customHeight="1">
      <c r="A45" s="111"/>
      <c r="B45" s="104"/>
      <c r="C45" s="105"/>
      <c r="D45" s="108">
        <v>15</v>
      </c>
      <c r="E45" s="111" t="s">
        <v>25</v>
      </c>
      <c r="F45" s="109" t="s">
        <v>45</v>
      </c>
      <c r="G45" s="11" t="s">
        <v>81</v>
      </c>
      <c r="H45" s="12"/>
      <c r="I45" s="33">
        <v>398517585</v>
      </c>
      <c r="J45" s="112" t="s">
        <v>108</v>
      </c>
      <c r="K45" s="114">
        <f>I45/I46*100</f>
        <v>3.5716665588221828</v>
      </c>
      <c r="L45" s="110" t="s">
        <v>9</v>
      </c>
    </row>
    <row r="46" spans="1:14" ht="26.25" customHeight="1">
      <c r="A46" s="111"/>
      <c r="B46" s="104"/>
      <c r="C46" s="105"/>
      <c r="D46" s="108"/>
      <c r="E46" s="111"/>
      <c r="F46" s="109"/>
      <c r="G46" s="11" t="s">
        <v>82</v>
      </c>
      <c r="H46" s="12"/>
      <c r="I46" s="32">
        <v>11157748867</v>
      </c>
      <c r="J46" s="113"/>
      <c r="K46" s="114"/>
      <c r="L46" s="110"/>
    </row>
    <row r="47" spans="1:14" ht="29.25" customHeight="1">
      <c r="A47" s="111"/>
      <c r="B47" s="104"/>
      <c r="C47" s="105"/>
      <c r="D47" s="108">
        <v>16</v>
      </c>
      <c r="E47" s="115" t="s">
        <v>26</v>
      </c>
      <c r="F47" s="154" t="s">
        <v>46</v>
      </c>
      <c r="G47" s="11" t="s">
        <v>81</v>
      </c>
      <c r="H47" s="12"/>
      <c r="I47" s="33">
        <v>398517585</v>
      </c>
      <c r="J47" s="112" t="s">
        <v>108</v>
      </c>
      <c r="K47" s="114">
        <f>I47/I48*100</f>
        <v>2.09399384601871</v>
      </c>
      <c r="L47" s="110" t="s">
        <v>9</v>
      </c>
    </row>
    <row r="48" spans="1:14" ht="15.75" customHeight="1">
      <c r="A48" s="111"/>
      <c r="B48" s="104"/>
      <c r="C48" s="105"/>
      <c r="D48" s="108"/>
      <c r="E48" s="115"/>
      <c r="F48" s="154"/>
      <c r="G48" s="14" t="s">
        <v>80</v>
      </c>
      <c r="H48" s="12"/>
      <c r="I48" s="33">
        <v>19031459226</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55">
        <v>53969484351</v>
      </c>
      <c r="J55" s="113"/>
      <c r="K55" s="114"/>
      <c r="L55" s="98"/>
    </row>
    <row r="56" spans="1:12" ht="28.5" customHeight="1">
      <c r="A56" s="99">
        <v>8</v>
      </c>
      <c r="B56" s="102" t="s">
        <v>8</v>
      </c>
      <c r="C56" s="103"/>
      <c r="D56" s="108">
        <v>20</v>
      </c>
      <c r="E56" s="25" t="s">
        <v>33</v>
      </c>
      <c r="F56" s="109" t="s">
        <v>50</v>
      </c>
      <c r="G56" s="14" t="s">
        <v>52</v>
      </c>
      <c r="H56" s="12"/>
      <c r="I56" s="13"/>
      <c r="J56" s="18"/>
      <c r="K56" s="110">
        <v>4</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t="s">
        <v>157</v>
      </c>
      <c r="J59" s="18"/>
      <c r="K59" s="110"/>
      <c r="L59" s="110"/>
    </row>
    <row r="60" spans="1:12" ht="15.75" customHeight="1">
      <c r="A60" s="100"/>
      <c r="B60" s="104"/>
      <c r="C60" s="105"/>
      <c r="D60" s="108"/>
      <c r="E60" s="25" t="s">
        <v>120</v>
      </c>
      <c r="F60" s="109"/>
      <c r="G60" s="26" t="s">
        <v>121</v>
      </c>
      <c r="H60" s="12"/>
      <c r="I60" s="13" t="s">
        <v>157</v>
      </c>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144</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4" activePane="bottomLeft" state="frozen"/>
      <selection pane="bottomLeft" activeCell="G64" sqref="G64:K64"/>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322</v>
      </c>
    </row>
    <row r="3" spans="1:16" ht="20.25">
      <c r="A3" s="167" t="s">
        <v>138</v>
      </c>
      <c r="B3" s="168" t="s">
        <v>137</v>
      </c>
      <c r="C3" s="167" t="s">
        <v>323</v>
      </c>
      <c r="D3" s="169"/>
      <c r="I3" s="161"/>
      <c r="J3" s="161"/>
    </row>
    <row r="4" spans="1:16" ht="20.25">
      <c r="A4" s="167"/>
      <c r="B4" s="167"/>
      <c r="C4" s="167"/>
      <c r="D4" s="169"/>
      <c r="I4" s="161"/>
      <c r="J4" s="161"/>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0</v>
      </c>
      <c r="J8" s="198" t="s">
        <v>108</v>
      </c>
      <c r="K8" s="199">
        <v>0</v>
      </c>
      <c r="L8" s="199" t="s">
        <v>9</v>
      </c>
    </row>
    <row r="9" spans="1:16" ht="28.5" customHeight="1">
      <c r="A9" s="200"/>
      <c r="B9" s="201"/>
      <c r="C9" s="202"/>
      <c r="D9" s="200"/>
      <c r="E9" s="203"/>
      <c r="F9" s="204"/>
      <c r="G9" s="205" t="s">
        <v>55</v>
      </c>
      <c r="H9" s="206"/>
      <c r="I9" s="207">
        <v>0</v>
      </c>
      <c r="J9" s="208"/>
      <c r="K9" s="209"/>
      <c r="L9" s="209"/>
    </row>
    <row r="10" spans="1:16" ht="29.25" customHeight="1">
      <c r="A10" s="200"/>
      <c r="B10" s="201"/>
      <c r="C10" s="202"/>
      <c r="D10" s="200">
        <v>2</v>
      </c>
      <c r="E10" s="203" t="s">
        <v>233</v>
      </c>
      <c r="F10" s="204" t="s">
        <v>36</v>
      </c>
      <c r="G10" s="210" t="s">
        <v>56</v>
      </c>
      <c r="H10" s="206"/>
      <c r="I10" s="211">
        <v>81</v>
      </c>
      <c r="J10" s="212"/>
      <c r="K10" s="209">
        <v>81</v>
      </c>
      <c r="L10" s="209" t="s">
        <v>125</v>
      </c>
    </row>
    <row r="11" spans="1:16" ht="18" customHeight="1">
      <c r="A11" s="200"/>
      <c r="B11" s="201"/>
      <c r="C11" s="202"/>
      <c r="D11" s="200"/>
      <c r="E11" s="203"/>
      <c r="F11" s="204"/>
      <c r="G11" s="213" t="s">
        <v>109</v>
      </c>
      <c r="H11" s="206">
        <v>1</v>
      </c>
      <c r="I11" s="214" t="s">
        <v>324</v>
      </c>
      <c r="J11" s="215"/>
      <c r="K11" s="209"/>
      <c r="L11" s="209"/>
    </row>
    <row r="12" spans="1:16">
      <c r="A12" s="200"/>
      <c r="B12" s="201"/>
      <c r="C12" s="202"/>
      <c r="D12" s="200"/>
      <c r="E12" s="203"/>
      <c r="F12" s="204"/>
      <c r="G12" s="213" t="s">
        <v>110</v>
      </c>
      <c r="H12" s="206">
        <v>2</v>
      </c>
      <c r="I12" s="214" t="s">
        <v>325</v>
      </c>
      <c r="J12" s="215"/>
      <c r="K12" s="209"/>
      <c r="L12" s="209"/>
    </row>
    <row r="13" spans="1:16">
      <c r="A13" s="200"/>
      <c r="B13" s="201"/>
      <c r="C13" s="202"/>
      <c r="D13" s="200"/>
      <c r="E13" s="203"/>
      <c r="F13" s="204"/>
      <c r="G13" s="213" t="s">
        <v>111</v>
      </c>
      <c r="H13" s="206">
        <v>3</v>
      </c>
      <c r="I13" s="214" t="s">
        <v>326</v>
      </c>
      <c r="J13" s="215"/>
      <c r="K13" s="209"/>
      <c r="L13" s="209"/>
    </row>
    <row r="14" spans="1:16">
      <c r="A14" s="200"/>
      <c r="B14" s="201"/>
      <c r="C14" s="202"/>
      <c r="D14" s="200"/>
      <c r="E14" s="203"/>
      <c r="F14" s="204"/>
      <c r="G14" s="213" t="s">
        <v>112</v>
      </c>
      <c r="H14" s="206"/>
      <c r="I14" s="214"/>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0</v>
      </c>
      <c r="J16" s="220" t="s">
        <v>108</v>
      </c>
      <c r="K16" s="221">
        <v>0</v>
      </c>
      <c r="L16" s="209" t="s">
        <v>9</v>
      </c>
    </row>
    <row r="17" spans="1:13" ht="30" customHeight="1">
      <c r="A17" s="200"/>
      <c r="B17" s="216"/>
      <c r="C17" s="217"/>
      <c r="D17" s="200"/>
      <c r="E17" s="203"/>
      <c r="F17" s="204"/>
      <c r="G17" s="205" t="s">
        <v>58</v>
      </c>
      <c r="H17" s="206"/>
      <c r="I17" s="211">
        <v>0</v>
      </c>
      <c r="J17" s="208"/>
      <c r="K17" s="221"/>
      <c r="L17" s="209"/>
    </row>
    <row r="18" spans="1:13" ht="17.25" customHeight="1">
      <c r="A18" s="200">
        <v>3</v>
      </c>
      <c r="B18" s="218" t="s">
        <v>4</v>
      </c>
      <c r="C18" s="219"/>
      <c r="D18" s="200">
        <v>4</v>
      </c>
      <c r="E18" s="203" t="s">
        <v>15</v>
      </c>
      <c r="F18" s="204" t="s">
        <v>38</v>
      </c>
      <c r="G18" s="205" t="s">
        <v>59</v>
      </c>
      <c r="H18" s="206"/>
      <c r="I18" s="207">
        <v>9</v>
      </c>
      <c r="J18" s="222" t="s">
        <v>108</v>
      </c>
      <c r="K18" s="223">
        <f>I18/I19*100</f>
        <v>100</v>
      </c>
      <c r="L18" s="209" t="s">
        <v>9</v>
      </c>
    </row>
    <row r="19" spans="1:13" ht="26.25" customHeight="1">
      <c r="A19" s="200"/>
      <c r="B19" s="201"/>
      <c r="C19" s="202"/>
      <c r="D19" s="200"/>
      <c r="E19" s="203"/>
      <c r="F19" s="204"/>
      <c r="G19" s="205" t="s">
        <v>60</v>
      </c>
      <c r="H19" s="206"/>
      <c r="I19" s="207">
        <v>9</v>
      </c>
      <c r="J19" s="208"/>
      <c r="K19" s="223"/>
      <c r="L19" s="209"/>
    </row>
    <row r="20" spans="1:13" ht="43.5" customHeight="1">
      <c r="A20" s="200"/>
      <c r="B20" s="201"/>
      <c r="C20" s="202"/>
      <c r="D20" s="200">
        <v>5</v>
      </c>
      <c r="E20" s="203" t="s">
        <v>16</v>
      </c>
      <c r="F20" s="204" t="s">
        <v>39</v>
      </c>
      <c r="G20" s="205" t="s">
        <v>61</v>
      </c>
      <c r="H20" s="224"/>
      <c r="I20" s="225">
        <v>33</v>
      </c>
      <c r="J20" s="226"/>
      <c r="K20" s="209" t="s">
        <v>144</v>
      </c>
      <c r="L20" s="209"/>
    </row>
    <row r="21" spans="1:13" ht="21.75" customHeight="1">
      <c r="A21" s="200"/>
      <c r="B21" s="201"/>
      <c r="C21" s="202"/>
      <c r="D21" s="200"/>
      <c r="E21" s="203"/>
      <c r="F21" s="204"/>
      <c r="G21" s="205" t="s">
        <v>62</v>
      </c>
      <c r="H21" s="227" t="s">
        <v>327</v>
      </c>
      <c r="I21" s="228"/>
      <c r="J21" s="229"/>
      <c r="K21" s="209"/>
      <c r="L21" s="209"/>
    </row>
    <row r="22" spans="1:13" ht="17.25" customHeight="1">
      <c r="A22" s="200"/>
      <c r="B22" s="201"/>
      <c r="C22" s="202"/>
      <c r="D22" s="200"/>
      <c r="E22" s="203"/>
      <c r="F22" s="204"/>
      <c r="G22" s="205" t="s">
        <v>63</v>
      </c>
      <c r="H22" s="227"/>
      <c r="I22" s="228"/>
      <c r="J22" s="229"/>
      <c r="K22" s="209"/>
      <c r="L22" s="209"/>
    </row>
    <row r="23" spans="1:13">
      <c r="A23" s="200"/>
      <c r="B23" s="201"/>
      <c r="C23" s="202"/>
      <c r="D23" s="200"/>
      <c r="E23" s="203"/>
      <c r="F23" s="204"/>
      <c r="G23" s="205" t="s">
        <v>64</v>
      </c>
      <c r="H23" s="227"/>
      <c r="I23" s="228"/>
      <c r="J23" s="229"/>
      <c r="K23" s="209"/>
      <c r="L23" s="209"/>
    </row>
    <row r="24" spans="1:13" ht="15.75" customHeight="1">
      <c r="A24" s="200"/>
      <c r="B24" s="216"/>
      <c r="C24" s="217"/>
      <c r="D24" s="200"/>
      <c r="E24" s="203"/>
      <c r="F24" s="204"/>
      <c r="G24" s="205" t="s">
        <v>65</v>
      </c>
      <c r="H24" s="230"/>
      <c r="I24" s="231"/>
      <c r="J24" s="232"/>
      <c r="K24" s="209"/>
      <c r="L24" s="209"/>
    </row>
    <row r="25" spans="1:13" ht="19.5" customHeight="1">
      <c r="A25" s="200">
        <v>4</v>
      </c>
      <c r="B25" s="233" t="s">
        <v>5</v>
      </c>
      <c r="C25" s="234"/>
      <c r="D25" s="200">
        <v>6</v>
      </c>
      <c r="E25" s="203" t="s">
        <v>89</v>
      </c>
      <c r="F25" s="204" t="s">
        <v>90</v>
      </c>
      <c r="G25" s="205" t="s">
        <v>66</v>
      </c>
      <c r="H25" s="206"/>
      <c r="I25" s="235">
        <v>87</v>
      </c>
      <c r="J25" s="236"/>
      <c r="K25" s="223">
        <f t="shared" ref="K25:K29" si="0">I25/I26*100</f>
        <v>1.1077158135981666</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9</v>
      </c>
      <c r="J27" s="220" t="s">
        <v>108</v>
      </c>
      <c r="K27" s="241">
        <f t="shared" si="0"/>
        <v>100</v>
      </c>
      <c r="L27" s="209" t="s">
        <v>9</v>
      </c>
    </row>
    <row r="28" spans="1:13" ht="28.5" customHeight="1">
      <c r="A28" s="200"/>
      <c r="B28" s="238"/>
      <c r="C28" s="239"/>
      <c r="D28" s="200"/>
      <c r="E28" s="203"/>
      <c r="F28" s="204"/>
      <c r="G28" s="205" t="s">
        <v>68</v>
      </c>
      <c r="H28" s="206"/>
      <c r="I28" s="207">
        <v>9</v>
      </c>
      <c r="J28" s="208"/>
      <c r="K28" s="241"/>
      <c r="L28" s="209"/>
    </row>
    <row r="29" spans="1:13" ht="30.75" customHeight="1">
      <c r="A29" s="200"/>
      <c r="B29" s="238"/>
      <c r="C29" s="239"/>
      <c r="D29" s="200">
        <v>8</v>
      </c>
      <c r="E29" s="203" t="s">
        <v>18</v>
      </c>
      <c r="F29" s="204" t="s">
        <v>41</v>
      </c>
      <c r="G29" s="205" t="s">
        <v>69</v>
      </c>
      <c r="H29" s="206"/>
      <c r="I29" s="207">
        <v>9</v>
      </c>
      <c r="J29" s="222" t="s">
        <v>108</v>
      </c>
      <c r="K29" s="241">
        <f t="shared" si="0"/>
        <v>100</v>
      </c>
      <c r="L29" s="209" t="s">
        <v>9</v>
      </c>
    </row>
    <row r="30" spans="1:13" ht="31.5" customHeight="1">
      <c r="A30" s="200"/>
      <c r="B30" s="242"/>
      <c r="C30" s="243"/>
      <c r="D30" s="200"/>
      <c r="E30" s="203"/>
      <c r="F30" s="204"/>
      <c r="G30" s="205" t="s">
        <v>68</v>
      </c>
      <c r="H30" s="206"/>
      <c r="I30" s="207">
        <v>9</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7</v>
      </c>
      <c r="J35" s="222" t="s">
        <v>108</v>
      </c>
      <c r="K35" s="221">
        <f>I35/I36*100</f>
        <v>100</v>
      </c>
      <c r="L35" s="209" t="s">
        <v>9</v>
      </c>
    </row>
    <row r="36" spans="1:14" ht="23.25" customHeight="1">
      <c r="A36" s="200"/>
      <c r="B36" s="238"/>
      <c r="C36" s="239"/>
      <c r="D36" s="200"/>
      <c r="E36" s="203"/>
      <c r="F36" s="204"/>
      <c r="G36" s="205" t="s">
        <v>96</v>
      </c>
      <c r="H36" s="206"/>
      <c r="I36" s="207">
        <v>7</v>
      </c>
      <c r="J36" s="208"/>
      <c r="K36" s="221"/>
      <c r="L36" s="209"/>
    </row>
    <row r="37" spans="1:14" ht="30" customHeight="1">
      <c r="A37" s="200"/>
      <c r="B37" s="238"/>
      <c r="C37" s="239"/>
      <c r="D37" s="200">
        <v>11</v>
      </c>
      <c r="E37" s="203" t="s">
        <v>97</v>
      </c>
      <c r="F37" s="204" t="s">
        <v>98</v>
      </c>
      <c r="G37" s="205" t="s">
        <v>74</v>
      </c>
      <c r="H37" s="206"/>
      <c r="I37" s="207">
        <v>7</v>
      </c>
      <c r="J37" s="222" t="s">
        <v>108</v>
      </c>
      <c r="K37" s="221">
        <f t="shared" ref="K37" si="1">I37/I38*100</f>
        <v>100</v>
      </c>
      <c r="L37" s="209" t="s">
        <v>9</v>
      </c>
    </row>
    <row r="38" spans="1:14" ht="35.25" customHeight="1">
      <c r="A38" s="200"/>
      <c r="B38" s="238"/>
      <c r="C38" s="239"/>
      <c r="D38" s="200"/>
      <c r="E38" s="203"/>
      <c r="F38" s="204"/>
      <c r="G38" s="205" t="s">
        <v>75</v>
      </c>
      <c r="H38" s="206"/>
      <c r="I38" s="207">
        <v>7</v>
      </c>
      <c r="J38" s="208"/>
      <c r="K38" s="221"/>
      <c r="L38" s="209"/>
    </row>
    <row r="39" spans="1:14" ht="45.75" customHeight="1">
      <c r="A39" s="200"/>
      <c r="B39" s="238"/>
      <c r="C39" s="239"/>
      <c r="D39" s="200">
        <v>12</v>
      </c>
      <c r="E39" s="203" t="s">
        <v>99</v>
      </c>
      <c r="F39" s="204" t="s">
        <v>92</v>
      </c>
      <c r="G39" s="205" t="s">
        <v>93</v>
      </c>
      <c r="H39" s="206"/>
      <c r="I39" s="207">
        <v>7</v>
      </c>
      <c r="J39" s="222" t="s">
        <v>108</v>
      </c>
      <c r="K39" s="221">
        <f t="shared" ref="K39" si="2">I39/I40*100</f>
        <v>100</v>
      </c>
      <c r="L39" s="209" t="s">
        <v>9</v>
      </c>
    </row>
    <row r="40" spans="1:14" ht="33" customHeight="1">
      <c r="A40" s="200"/>
      <c r="B40" s="242"/>
      <c r="C40" s="243"/>
      <c r="D40" s="200"/>
      <c r="E40" s="203"/>
      <c r="F40" s="204"/>
      <c r="G40" s="205" t="s">
        <v>76</v>
      </c>
      <c r="H40" s="206"/>
      <c r="I40" s="207">
        <v>7</v>
      </c>
      <c r="J40" s="208"/>
      <c r="K40" s="221"/>
      <c r="L40" s="209"/>
    </row>
    <row r="41" spans="1:14" ht="29.25" customHeight="1">
      <c r="A41" s="203">
        <v>6</v>
      </c>
      <c r="B41" s="218" t="s">
        <v>140</v>
      </c>
      <c r="C41" s="219"/>
      <c r="D41" s="200">
        <v>13</v>
      </c>
      <c r="E41" s="203" t="s">
        <v>23</v>
      </c>
      <c r="F41" s="247" t="s">
        <v>43</v>
      </c>
      <c r="G41" s="205" t="s">
        <v>77</v>
      </c>
      <c r="H41" s="206"/>
      <c r="I41" s="248">
        <v>16169101879</v>
      </c>
      <c r="J41" s="222" t="s">
        <v>108</v>
      </c>
      <c r="K41" s="223">
        <f t="shared" ref="K41:K45" si="3">I41/I42*100</f>
        <v>0.33637250640683092</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29.25" customHeight="1">
      <c r="A43" s="203"/>
      <c r="B43" s="201"/>
      <c r="C43" s="202"/>
      <c r="D43" s="252">
        <v>14</v>
      </c>
      <c r="E43" s="203" t="s">
        <v>24</v>
      </c>
      <c r="F43" s="247" t="s">
        <v>44</v>
      </c>
      <c r="G43" s="210" t="s">
        <v>79</v>
      </c>
      <c r="H43" s="206"/>
      <c r="I43" s="253">
        <v>254231900</v>
      </c>
      <c r="J43" s="222" t="s">
        <v>108</v>
      </c>
      <c r="K43" s="223">
        <f t="shared" si="3"/>
        <v>1.6215593990925183</v>
      </c>
      <c r="L43" s="209" t="s">
        <v>9</v>
      </c>
    </row>
    <row r="44" spans="1:14" ht="15.75" customHeight="1">
      <c r="A44" s="203"/>
      <c r="B44" s="201"/>
      <c r="C44" s="202"/>
      <c r="D44" s="252"/>
      <c r="E44" s="203"/>
      <c r="F44" s="247"/>
      <c r="G44" s="210" t="s">
        <v>80</v>
      </c>
      <c r="H44" s="206"/>
      <c r="I44" s="253">
        <v>15678235416</v>
      </c>
      <c r="J44" s="208"/>
      <c r="K44" s="223"/>
      <c r="L44" s="209"/>
    </row>
    <row r="45" spans="1:14" ht="31.5" customHeight="1">
      <c r="A45" s="203"/>
      <c r="B45" s="201"/>
      <c r="C45" s="202"/>
      <c r="D45" s="200">
        <v>15</v>
      </c>
      <c r="E45" s="203" t="s">
        <v>25</v>
      </c>
      <c r="F45" s="204" t="s">
        <v>45</v>
      </c>
      <c r="G45" s="205" t="s">
        <v>81</v>
      </c>
      <c r="H45" s="206"/>
      <c r="I45" s="254">
        <v>173388409</v>
      </c>
      <c r="J45" s="222" t="s">
        <v>108</v>
      </c>
      <c r="K45" s="223">
        <f t="shared" si="3"/>
        <v>2.1879531375699997</v>
      </c>
      <c r="L45" s="209" t="s">
        <v>9</v>
      </c>
    </row>
    <row r="46" spans="1:14" ht="26.25" customHeight="1">
      <c r="A46" s="203"/>
      <c r="B46" s="201"/>
      <c r="C46" s="202"/>
      <c r="D46" s="200"/>
      <c r="E46" s="203"/>
      <c r="F46" s="204"/>
      <c r="G46" s="205" t="s">
        <v>82</v>
      </c>
      <c r="H46" s="206"/>
      <c r="I46" s="253">
        <v>7924685681</v>
      </c>
      <c r="J46" s="208"/>
      <c r="K46" s="223"/>
      <c r="L46" s="209"/>
    </row>
    <row r="47" spans="1:14" ht="29.25" customHeight="1">
      <c r="A47" s="203"/>
      <c r="B47" s="201"/>
      <c r="C47" s="202"/>
      <c r="D47" s="200">
        <v>16</v>
      </c>
      <c r="E47" s="255" t="s">
        <v>26</v>
      </c>
      <c r="F47" s="256" t="s">
        <v>46</v>
      </c>
      <c r="G47" s="205" t="s">
        <v>81</v>
      </c>
      <c r="H47" s="206"/>
      <c r="I47" s="254">
        <v>173388409</v>
      </c>
      <c r="J47" s="222" t="s">
        <v>108</v>
      </c>
      <c r="K47" s="223">
        <f>I47/I48*100</f>
        <v>1.1059178816963875</v>
      </c>
      <c r="L47" s="209" t="s">
        <v>9</v>
      </c>
    </row>
    <row r="48" spans="1:14" ht="15.75" customHeight="1">
      <c r="A48" s="203"/>
      <c r="B48" s="201"/>
      <c r="C48" s="202"/>
      <c r="D48" s="200"/>
      <c r="E48" s="255"/>
      <c r="F48" s="256"/>
      <c r="G48" s="210" t="s">
        <v>80</v>
      </c>
      <c r="H48" s="206"/>
      <c r="I48" s="254">
        <v>15678235416</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ustomHeight="1">
      <c r="A53" s="200">
        <v>7</v>
      </c>
      <c r="B53" s="218" t="s">
        <v>7</v>
      </c>
      <c r="C53" s="219"/>
      <c r="D53" s="252">
        <v>18</v>
      </c>
      <c r="E53" s="244" t="s">
        <v>31</v>
      </c>
      <c r="F53" s="258" t="s">
        <v>48</v>
      </c>
      <c r="G53" s="205" t="s">
        <v>238</v>
      </c>
      <c r="H53" s="206"/>
      <c r="I53" s="207" t="s">
        <v>328</v>
      </c>
      <c r="J53" s="245"/>
      <c r="K53" s="259" t="s">
        <v>72</v>
      </c>
      <c r="L53" s="260"/>
    </row>
    <row r="54" spans="1:12" ht="28.5" customHeight="1">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63">
        <v>7517763432</v>
      </c>
      <c r="J55" s="208"/>
      <c r="K55" s="223"/>
      <c r="L55" s="262"/>
    </row>
    <row r="56" spans="1:12" ht="28.5" customHeight="1">
      <c r="A56" s="264">
        <v>8</v>
      </c>
      <c r="B56" s="218" t="s">
        <v>8</v>
      </c>
      <c r="C56" s="219"/>
      <c r="D56" s="200">
        <v>20</v>
      </c>
      <c r="E56" s="244" t="s">
        <v>33</v>
      </c>
      <c r="F56" s="204" t="s">
        <v>50</v>
      </c>
      <c r="G56" s="210" t="s">
        <v>52</v>
      </c>
      <c r="H56" s="206"/>
      <c r="I56" s="207"/>
      <c r="J56" s="245"/>
      <c r="K56" s="209">
        <v>3</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143</v>
      </c>
      <c r="J59" s="245"/>
      <c r="K59" s="209"/>
      <c r="L59" s="209"/>
    </row>
    <row r="60" spans="1:12" ht="15.75" customHeight="1">
      <c r="A60" s="265"/>
      <c r="B60" s="201"/>
      <c r="C60" s="202"/>
      <c r="D60" s="200"/>
      <c r="E60" s="244" t="s">
        <v>120</v>
      </c>
      <c r="F60" s="204"/>
      <c r="G60" s="246" t="s">
        <v>121</v>
      </c>
      <c r="H60" s="206"/>
      <c r="I60" s="207" t="s">
        <v>240</v>
      </c>
      <c r="J60" s="245"/>
      <c r="K60" s="209"/>
      <c r="L60" s="209"/>
    </row>
    <row r="61" spans="1:12" ht="28.5">
      <c r="A61" s="265"/>
      <c r="B61" s="201"/>
      <c r="C61" s="202"/>
      <c r="D61" s="200"/>
      <c r="E61" s="244" t="s">
        <v>122</v>
      </c>
      <c r="F61" s="204"/>
      <c r="G61" s="246" t="s">
        <v>123</v>
      </c>
      <c r="H61" s="224"/>
      <c r="I61" s="225" t="s">
        <v>240</v>
      </c>
      <c r="J61" s="226"/>
      <c r="K61" s="209"/>
      <c r="L61" s="209"/>
    </row>
    <row r="62" spans="1:12" ht="57">
      <c r="A62" s="190"/>
      <c r="B62" s="216"/>
      <c r="C62" s="217"/>
      <c r="D62" s="252">
        <v>21</v>
      </c>
      <c r="E62" s="244" t="s">
        <v>34</v>
      </c>
      <c r="F62" s="258" t="s">
        <v>51</v>
      </c>
      <c r="G62" s="213" t="s">
        <v>241</v>
      </c>
      <c r="H62" s="304"/>
      <c r="I62" s="305"/>
      <c r="J62" s="306"/>
      <c r="K62" s="259" t="s">
        <v>259</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_1" securityDescriptor=""/>
    <protectedRange sqref="I16:I19" name="Range10_2_1" securityDescriptor=""/>
    <protectedRange sqref="I26:J26 I27:I29" name="Range10_3_1" securityDescriptor=""/>
    <protectedRange sqref="I32:J34" name="Range19_1_1_1" securityDescriptor=""/>
    <protectedRange password="F072" sqref="I45:I46 I41:I43" name="Range 1_9_1_1" securityDescriptor=""/>
    <protectedRange sqref="I53:J53" name="Range10_4_1" securityDescriptor=""/>
    <protectedRange sqref="I50:J52" name="Range19_1_2_1" securityDescriptor=""/>
  </protectedRanges>
  <mergeCells count="140">
    <mergeCell ref="C63:E63"/>
    <mergeCell ref="G63:K63"/>
    <mergeCell ref="C64:E64"/>
    <mergeCell ref="G64:K64"/>
    <mergeCell ref="H21:J24"/>
    <mergeCell ref="H62:J62"/>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 activePane="bottomLeft" state="frozen"/>
      <selection pane="bottomLeft" activeCell="K10" sqref="K10:K15"/>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182</v>
      </c>
    </row>
    <row r="3" spans="1:16" ht="20.25" customHeight="1">
      <c r="A3" s="47" t="s">
        <v>138</v>
      </c>
      <c r="B3" s="53" t="s">
        <v>137</v>
      </c>
      <c r="C3" s="155" t="s">
        <v>183</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v>0</v>
      </c>
      <c r="J8" s="143" t="s">
        <v>108</v>
      </c>
      <c r="K8" s="128">
        <v>0</v>
      </c>
      <c r="L8" s="128" t="s">
        <v>9</v>
      </c>
    </row>
    <row r="9" spans="1:16" ht="28.5" customHeight="1">
      <c r="A9" s="108"/>
      <c r="B9" s="104"/>
      <c r="C9" s="105"/>
      <c r="D9" s="108"/>
      <c r="E9" s="111"/>
      <c r="F9" s="109"/>
      <c r="G9" s="11" t="s">
        <v>55</v>
      </c>
      <c r="H9" s="12"/>
      <c r="I9" s="59">
        <v>0</v>
      </c>
      <c r="J9" s="113"/>
      <c r="K9" s="110"/>
      <c r="L9" s="110"/>
    </row>
    <row r="10" spans="1:16" ht="29.25" customHeight="1">
      <c r="A10" s="108"/>
      <c r="B10" s="104"/>
      <c r="C10" s="105"/>
      <c r="D10" s="108">
        <v>2</v>
      </c>
      <c r="E10" s="111" t="s">
        <v>133</v>
      </c>
      <c r="F10" s="109" t="s">
        <v>36</v>
      </c>
      <c r="G10" s="14" t="s">
        <v>56</v>
      </c>
      <c r="H10" s="12"/>
      <c r="I10" s="15">
        <v>7</v>
      </c>
      <c r="J10" s="16"/>
      <c r="K10" s="110">
        <v>7</v>
      </c>
      <c r="L10" s="110" t="s">
        <v>125</v>
      </c>
    </row>
    <row r="11" spans="1:16" ht="17.25" customHeight="1">
      <c r="A11" s="108"/>
      <c r="B11" s="104"/>
      <c r="C11" s="105"/>
      <c r="D11" s="108"/>
      <c r="E11" s="111"/>
      <c r="F11" s="109"/>
      <c r="G11" s="17" t="s">
        <v>109</v>
      </c>
      <c r="H11" s="12"/>
      <c r="I11" s="129" t="s">
        <v>184</v>
      </c>
      <c r="J11" s="130"/>
      <c r="K11" s="110"/>
      <c r="L11" s="110"/>
    </row>
    <row r="12" spans="1:16" ht="34.5" customHeight="1">
      <c r="A12" s="108"/>
      <c r="B12" s="104"/>
      <c r="C12" s="105"/>
      <c r="D12" s="108"/>
      <c r="E12" s="111"/>
      <c r="F12" s="109"/>
      <c r="G12" s="17" t="s">
        <v>110</v>
      </c>
      <c r="H12" s="12"/>
      <c r="I12" s="129" t="s">
        <v>185</v>
      </c>
      <c r="J12" s="130"/>
      <c r="K12" s="110"/>
      <c r="L12" s="110"/>
    </row>
    <row r="13" spans="1:16" ht="15.75" customHeight="1">
      <c r="A13" s="108"/>
      <c r="B13" s="104"/>
      <c r="C13" s="105"/>
      <c r="D13" s="108"/>
      <c r="E13" s="111"/>
      <c r="F13" s="109"/>
      <c r="G13" s="17" t="s">
        <v>111</v>
      </c>
      <c r="H13" s="12"/>
      <c r="I13" s="129" t="s">
        <v>186</v>
      </c>
      <c r="J13" s="130"/>
      <c r="K13" s="110"/>
      <c r="L13" s="110"/>
    </row>
    <row r="14" spans="1:16">
      <c r="A14" s="108"/>
      <c r="B14" s="104"/>
      <c r="C14" s="105"/>
      <c r="D14" s="108"/>
      <c r="E14" s="111"/>
      <c r="F14" s="109"/>
      <c r="G14" s="17" t="s">
        <v>112</v>
      </c>
      <c r="H14" s="12"/>
      <c r="I14" s="129" t="s">
        <v>187</v>
      </c>
      <c r="J14" s="130"/>
      <c r="K14" s="110"/>
      <c r="L14" s="110"/>
    </row>
    <row r="15" spans="1:16">
      <c r="A15" s="108"/>
      <c r="B15" s="106"/>
      <c r="C15" s="107"/>
      <c r="D15" s="108"/>
      <c r="E15" s="111"/>
      <c r="F15" s="109"/>
      <c r="G15" s="17" t="s">
        <v>113</v>
      </c>
      <c r="H15" s="12"/>
      <c r="I15" s="129" t="s">
        <v>188</v>
      </c>
      <c r="J15" s="130"/>
      <c r="K15" s="110"/>
      <c r="L15" s="110"/>
    </row>
    <row r="16" spans="1:16" ht="33" customHeight="1">
      <c r="A16" s="108">
        <v>2</v>
      </c>
      <c r="B16" s="102" t="s">
        <v>3</v>
      </c>
      <c r="C16" s="103"/>
      <c r="D16" s="108">
        <v>3</v>
      </c>
      <c r="E16" s="111" t="s">
        <v>14</v>
      </c>
      <c r="F16" s="109" t="s">
        <v>37</v>
      </c>
      <c r="G16" s="11" t="s">
        <v>57</v>
      </c>
      <c r="H16" s="12"/>
      <c r="I16" s="15">
        <v>0</v>
      </c>
      <c r="J16" s="127" t="s">
        <v>108</v>
      </c>
      <c r="K16" s="114">
        <v>0</v>
      </c>
      <c r="L16" s="110" t="s">
        <v>9</v>
      </c>
    </row>
    <row r="17" spans="1:13" ht="30" customHeight="1">
      <c r="A17" s="108"/>
      <c r="B17" s="106"/>
      <c r="C17" s="107"/>
      <c r="D17" s="108"/>
      <c r="E17" s="111"/>
      <c r="F17" s="109"/>
      <c r="G17" s="11" t="s">
        <v>58</v>
      </c>
      <c r="H17" s="12"/>
      <c r="I17" s="15">
        <v>0</v>
      </c>
      <c r="J17" s="113"/>
      <c r="K17" s="114"/>
      <c r="L17" s="110"/>
    </row>
    <row r="18" spans="1:13" ht="17.25" customHeight="1">
      <c r="A18" s="108">
        <v>3</v>
      </c>
      <c r="B18" s="102" t="s">
        <v>4</v>
      </c>
      <c r="C18" s="103"/>
      <c r="D18" s="108">
        <v>4</v>
      </c>
      <c r="E18" s="111" t="s">
        <v>15</v>
      </c>
      <c r="F18" s="109" t="s">
        <v>38</v>
      </c>
      <c r="G18" s="11" t="s">
        <v>59</v>
      </c>
      <c r="H18" s="12"/>
      <c r="I18" s="13">
        <v>4</v>
      </c>
      <c r="J18" s="112" t="s">
        <v>108</v>
      </c>
      <c r="K18" s="114">
        <f>I18/I19*100</f>
        <v>100</v>
      </c>
      <c r="L18" s="110" t="s">
        <v>9</v>
      </c>
    </row>
    <row r="19" spans="1:13" ht="26.25" customHeight="1">
      <c r="A19" s="108"/>
      <c r="B19" s="104"/>
      <c r="C19" s="105"/>
      <c r="D19" s="108"/>
      <c r="E19" s="111"/>
      <c r="F19" s="109"/>
      <c r="G19" s="11" t="s">
        <v>60</v>
      </c>
      <c r="H19" s="12"/>
      <c r="I19" s="13">
        <v>4</v>
      </c>
      <c r="J19" s="113"/>
      <c r="K19" s="114"/>
      <c r="L19" s="110"/>
    </row>
    <row r="20" spans="1:13" ht="43.5" customHeight="1">
      <c r="A20" s="108"/>
      <c r="B20" s="104"/>
      <c r="C20" s="105"/>
      <c r="D20" s="108">
        <v>5</v>
      </c>
      <c r="E20" s="111" t="s">
        <v>16</v>
      </c>
      <c r="F20" s="109" t="s">
        <v>39</v>
      </c>
      <c r="G20" s="11" t="s">
        <v>61</v>
      </c>
      <c r="H20" s="12"/>
      <c r="I20" s="13"/>
      <c r="J20" s="18"/>
      <c r="K20" s="110" t="s">
        <v>167</v>
      </c>
      <c r="L20" s="110"/>
    </row>
    <row r="21" spans="1:13" ht="21.75" customHeight="1">
      <c r="A21" s="108"/>
      <c r="B21" s="104"/>
      <c r="C21" s="105"/>
      <c r="D21" s="108"/>
      <c r="E21" s="111"/>
      <c r="F21" s="109"/>
      <c r="G21" s="11" t="s">
        <v>62</v>
      </c>
      <c r="H21" s="12"/>
      <c r="I21" s="19"/>
      <c r="J21" s="20"/>
      <c r="K21" s="110"/>
      <c r="L21" s="110"/>
    </row>
    <row r="22" spans="1:13" ht="17.25" customHeight="1">
      <c r="A22" s="108"/>
      <c r="B22" s="104"/>
      <c r="C22" s="105"/>
      <c r="D22" s="108"/>
      <c r="E22" s="111"/>
      <c r="F22" s="109"/>
      <c r="G22" s="11" t="s">
        <v>63</v>
      </c>
      <c r="H22" s="12"/>
      <c r="I22" s="19"/>
      <c r="J22" s="20"/>
      <c r="K22" s="110"/>
      <c r="L22" s="110"/>
    </row>
    <row r="23" spans="1:13">
      <c r="A23" s="108"/>
      <c r="B23" s="104"/>
      <c r="C23" s="105"/>
      <c r="D23" s="108"/>
      <c r="E23" s="111"/>
      <c r="F23" s="109"/>
      <c r="G23" s="11" t="s">
        <v>64</v>
      </c>
      <c r="H23" s="12"/>
      <c r="I23" s="60"/>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9</v>
      </c>
      <c r="J25" s="20"/>
      <c r="K25" s="114">
        <f>I25/I26*100</f>
        <v>0.11459129106187931</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4</v>
      </c>
      <c r="J27" s="127" t="s">
        <v>108</v>
      </c>
      <c r="K27" s="126">
        <f>I27/I28*100</f>
        <v>100</v>
      </c>
      <c r="L27" s="110" t="s">
        <v>9</v>
      </c>
    </row>
    <row r="28" spans="1:13" ht="28.5" customHeight="1">
      <c r="A28" s="108"/>
      <c r="B28" s="121"/>
      <c r="C28" s="122"/>
      <c r="D28" s="108"/>
      <c r="E28" s="111"/>
      <c r="F28" s="109"/>
      <c r="G28" s="11" t="s">
        <v>68</v>
      </c>
      <c r="H28" s="12"/>
      <c r="I28" s="13">
        <v>4</v>
      </c>
      <c r="J28" s="113"/>
      <c r="K28" s="126"/>
      <c r="L28" s="110"/>
    </row>
    <row r="29" spans="1:13" ht="30.75" customHeight="1">
      <c r="A29" s="108"/>
      <c r="B29" s="121"/>
      <c r="C29" s="122"/>
      <c r="D29" s="108">
        <v>8</v>
      </c>
      <c r="E29" s="111" t="s">
        <v>18</v>
      </c>
      <c r="F29" s="109" t="s">
        <v>41</v>
      </c>
      <c r="G29" s="11" t="s">
        <v>69</v>
      </c>
      <c r="H29" s="12"/>
      <c r="I29" s="13">
        <v>4</v>
      </c>
      <c r="J29" s="112" t="s">
        <v>108</v>
      </c>
      <c r="K29" s="126">
        <f>I29/I30*100</f>
        <v>100</v>
      </c>
      <c r="L29" s="110" t="s">
        <v>9</v>
      </c>
    </row>
    <row r="30" spans="1:13" ht="31.5" customHeight="1">
      <c r="A30" s="108"/>
      <c r="B30" s="123"/>
      <c r="C30" s="124"/>
      <c r="D30" s="108"/>
      <c r="E30" s="111"/>
      <c r="F30" s="109"/>
      <c r="G30" s="11" t="s">
        <v>68</v>
      </c>
      <c r="H30" s="12"/>
      <c r="I30" s="13">
        <v>4</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6</v>
      </c>
      <c r="J35" s="112" t="s">
        <v>108</v>
      </c>
      <c r="K35" s="125">
        <f>I35/I36*100</f>
        <v>100</v>
      </c>
      <c r="L35" s="110" t="s">
        <v>9</v>
      </c>
    </row>
    <row r="36" spans="1:14" ht="23.25" customHeight="1">
      <c r="A36" s="108"/>
      <c r="B36" s="121"/>
      <c r="C36" s="122"/>
      <c r="D36" s="108"/>
      <c r="E36" s="111"/>
      <c r="F36" s="109"/>
      <c r="G36" s="11" t="s">
        <v>96</v>
      </c>
      <c r="H36" s="12"/>
      <c r="I36" s="13">
        <v>6</v>
      </c>
      <c r="J36" s="113"/>
      <c r="K36" s="125"/>
      <c r="L36" s="110"/>
    </row>
    <row r="37" spans="1:14" ht="30" customHeight="1">
      <c r="A37" s="108"/>
      <c r="B37" s="121"/>
      <c r="C37" s="122"/>
      <c r="D37" s="108">
        <v>11</v>
      </c>
      <c r="E37" s="111" t="s">
        <v>97</v>
      </c>
      <c r="F37" s="109" t="s">
        <v>98</v>
      </c>
      <c r="G37" s="11" t="s">
        <v>74</v>
      </c>
      <c r="H37" s="12"/>
      <c r="I37" s="13">
        <v>6</v>
      </c>
      <c r="J37" s="112" t="s">
        <v>108</v>
      </c>
      <c r="K37" s="125">
        <f t="shared" ref="K37" si="0">I37/I38*100</f>
        <v>100</v>
      </c>
      <c r="L37" s="110" t="s">
        <v>9</v>
      </c>
    </row>
    <row r="38" spans="1:14" ht="35.25" customHeight="1">
      <c r="A38" s="108"/>
      <c r="B38" s="121"/>
      <c r="C38" s="122"/>
      <c r="D38" s="108"/>
      <c r="E38" s="111"/>
      <c r="F38" s="109"/>
      <c r="G38" s="11" t="s">
        <v>75</v>
      </c>
      <c r="H38" s="12"/>
      <c r="I38" s="13">
        <v>6</v>
      </c>
      <c r="J38" s="113"/>
      <c r="K38" s="125"/>
      <c r="L38" s="110"/>
    </row>
    <row r="39" spans="1:14" ht="45.75" customHeight="1">
      <c r="A39" s="108"/>
      <c r="B39" s="121"/>
      <c r="C39" s="122"/>
      <c r="D39" s="108">
        <v>12</v>
      </c>
      <c r="E39" s="111" t="s">
        <v>99</v>
      </c>
      <c r="F39" s="109" t="s">
        <v>92</v>
      </c>
      <c r="G39" s="11" t="s">
        <v>93</v>
      </c>
      <c r="H39" s="12"/>
      <c r="I39" s="13">
        <v>6</v>
      </c>
      <c r="J39" s="112" t="s">
        <v>108</v>
      </c>
      <c r="K39" s="125">
        <f t="shared" ref="K39" si="1">I39/I40*100</f>
        <v>100</v>
      </c>
      <c r="L39" s="110" t="s">
        <v>9</v>
      </c>
    </row>
    <row r="40" spans="1:14" ht="33" customHeight="1">
      <c r="A40" s="108"/>
      <c r="B40" s="123"/>
      <c r="C40" s="124"/>
      <c r="D40" s="108"/>
      <c r="E40" s="111"/>
      <c r="F40" s="109"/>
      <c r="G40" s="11" t="s">
        <v>76</v>
      </c>
      <c r="H40" s="12"/>
      <c r="I40" s="13">
        <v>6</v>
      </c>
      <c r="J40" s="113"/>
      <c r="K40" s="125"/>
      <c r="L40" s="110"/>
    </row>
    <row r="41" spans="1:14" ht="29.25" customHeight="1">
      <c r="A41" s="111">
        <v>6</v>
      </c>
      <c r="B41" s="102" t="s">
        <v>140</v>
      </c>
      <c r="C41" s="103"/>
      <c r="D41" s="108">
        <v>13</v>
      </c>
      <c r="E41" s="111" t="s">
        <v>23</v>
      </c>
      <c r="F41" s="118" t="s">
        <v>43</v>
      </c>
      <c r="G41" s="11" t="s">
        <v>77</v>
      </c>
      <c r="H41" s="12"/>
      <c r="I41" s="56">
        <v>2633748150</v>
      </c>
      <c r="J41" s="112" t="s">
        <v>108</v>
      </c>
      <c r="K41" s="114">
        <f>I41/I42*100</f>
        <v>5.4790950857354914E-2</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46770000</v>
      </c>
      <c r="J43" s="112" t="s">
        <v>108</v>
      </c>
      <c r="K43" s="114">
        <f>I43/I44*100</f>
        <v>1.8206142674139343</v>
      </c>
      <c r="L43" s="110" t="s">
        <v>9</v>
      </c>
    </row>
    <row r="44" spans="1:14" ht="15.75" customHeight="1">
      <c r="A44" s="111"/>
      <c r="B44" s="104"/>
      <c r="C44" s="105"/>
      <c r="D44" s="31"/>
      <c r="E44" s="111"/>
      <c r="F44" s="118"/>
      <c r="G44" s="14" t="s">
        <v>80</v>
      </c>
      <c r="H44" s="12"/>
      <c r="I44" s="32">
        <v>2568913187</v>
      </c>
      <c r="J44" s="113"/>
      <c r="K44" s="114"/>
      <c r="L44" s="110"/>
    </row>
    <row r="45" spans="1:14" ht="31.5" customHeight="1">
      <c r="A45" s="111"/>
      <c r="B45" s="104"/>
      <c r="C45" s="105"/>
      <c r="D45" s="108">
        <v>15</v>
      </c>
      <c r="E45" s="111" t="s">
        <v>25</v>
      </c>
      <c r="F45" s="109" t="s">
        <v>45</v>
      </c>
      <c r="G45" s="11" t="s">
        <v>81</v>
      </c>
      <c r="H45" s="12"/>
      <c r="I45" s="33">
        <v>34189000</v>
      </c>
      <c r="J45" s="112" t="s">
        <v>108</v>
      </c>
      <c r="K45" s="114">
        <f>I45/I46*100</f>
        <v>1.8913301716467297</v>
      </c>
      <c r="L45" s="110" t="s">
        <v>9</v>
      </c>
    </row>
    <row r="46" spans="1:14" ht="26.25" customHeight="1">
      <c r="A46" s="111"/>
      <c r="B46" s="104"/>
      <c r="C46" s="105"/>
      <c r="D46" s="108"/>
      <c r="E46" s="111"/>
      <c r="F46" s="109"/>
      <c r="G46" s="11" t="s">
        <v>82</v>
      </c>
      <c r="H46" s="12"/>
      <c r="I46" s="32">
        <v>1807669571</v>
      </c>
      <c r="J46" s="113"/>
      <c r="K46" s="114"/>
      <c r="L46" s="110"/>
    </row>
    <row r="47" spans="1:14" ht="29.25" customHeight="1">
      <c r="A47" s="111"/>
      <c r="B47" s="104"/>
      <c r="C47" s="105"/>
      <c r="D47" s="108">
        <v>16</v>
      </c>
      <c r="E47" s="115" t="s">
        <v>26</v>
      </c>
      <c r="F47" s="154" t="s">
        <v>46</v>
      </c>
      <c r="G47" s="11" t="s">
        <v>81</v>
      </c>
      <c r="H47" s="12"/>
      <c r="I47" s="33">
        <v>34189000</v>
      </c>
      <c r="J47" s="112" t="s">
        <v>108</v>
      </c>
      <c r="K47" s="114">
        <f>I47/I48*100</f>
        <v>1.3308740899853539</v>
      </c>
      <c r="L47" s="110" t="s">
        <v>9</v>
      </c>
    </row>
    <row r="48" spans="1:14" ht="15.75" customHeight="1">
      <c r="A48" s="111"/>
      <c r="B48" s="104"/>
      <c r="C48" s="105"/>
      <c r="D48" s="108"/>
      <c r="E48" s="115"/>
      <c r="F48" s="154"/>
      <c r="G48" s="14" t="s">
        <v>80</v>
      </c>
      <c r="H48" s="12"/>
      <c r="I48" s="33">
        <v>2568913187</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54">
        <v>1266331374.2</v>
      </c>
      <c r="J55" s="113"/>
      <c r="K55" s="114"/>
      <c r="L55" s="98"/>
    </row>
    <row r="56" spans="1:12" ht="28.5" customHeight="1">
      <c r="A56" s="99">
        <v>8</v>
      </c>
      <c r="B56" s="102" t="s">
        <v>8</v>
      </c>
      <c r="C56" s="103"/>
      <c r="D56" s="108">
        <v>20</v>
      </c>
      <c r="E56" s="25" t="s">
        <v>33</v>
      </c>
      <c r="F56" s="109" t="s">
        <v>50</v>
      </c>
      <c r="G56" s="14" t="s">
        <v>52</v>
      </c>
      <c r="H56" s="12"/>
      <c r="I56" s="13"/>
      <c r="J56" s="18"/>
      <c r="K56" s="110">
        <v>5</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t="s">
        <v>143</v>
      </c>
      <c r="J59" s="18"/>
      <c r="K59" s="110"/>
      <c r="L59" s="110"/>
    </row>
    <row r="60" spans="1:12" ht="15.75" customHeight="1">
      <c r="A60" s="100"/>
      <c r="B60" s="104"/>
      <c r="C60" s="105"/>
      <c r="D60" s="108"/>
      <c r="E60" s="25" t="s">
        <v>120</v>
      </c>
      <c r="F60" s="109"/>
      <c r="G60" s="26" t="s">
        <v>121</v>
      </c>
      <c r="H60" s="12"/>
      <c r="I60" s="13" t="s">
        <v>143</v>
      </c>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167</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 activePane="bottomLeft" state="frozen"/>
      <selection pane="bottomLeft" activeCell="E18" sqref="E18:E19"/>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162</v>
      </c>
    </row>
    <row r="3" spans="1:16" ht="20.25" customHeight="1">
      <c r="A3" s="47" t="s">
        <v>138</v>
      </c>
      <c r="B3" s="53" t="s">
        <v>137</v>
      </c>
      <c r="C3" s="155" t="s">
        <v>147</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v>0</v>
      </c>
      <c r="J8" s="143" t="s">
        <v>108</v>
      </c>
      <c r="K8" s="128">
        <v>0</v>
      </c>
      <c r="L8" s="128" t="s">
        <v>9</v>
      </c>
    </row>
    <row r="9" spans="1:16" ht="28.5" customHeight="1">
      <c r="A9" s="108"/>
      <c r="B9" s="104"/>
      <c r="C9" s="105"/>
      <c r="D9" s="108"/>
      <c r="E9" s="111"/>
      <c r="F9" s="109"/>
      <c r="G9" s="11" t="s">
        <v>55</v>
      </c>
      <c r="H9" s="12"/>
      <c r="I9" s="59">
        <v>0</v>
      </c>
      <c r="J9" s="113"/>
      <c r="K9" s="110"/>
      <c r="L9" s="110"/>
    </row>
    <row r="10" spans="1:16" ht="29.25" customHeight="1">
      <c r="A10" s="108"/>
      <c r="B10" s="104"/>
      <c r="C10" s="105"/>
      <c r="D10" s="108">
        <v>2</v>
      </c>
      <c r="E10" s="111" t="s">
        <v>133</v>
      </c>
      <c r="F10" s="109" t="s">
        <v>36</v>
      </c>
      <c r="G10" s="14" t="s">
        <v>56</v>
      </c>
      <c r="H10" s="12"/>
      <c r="I10" s="15">
        <v>67</v>
      </c>
      <c r="J10" s="16"/>
      <c r="K10" s="110">
        <v>67</v>
      </c>
      <c r="L10" s="110" t="s">
        <v>125</v>
      </c>
    </row>
    <row r="11" spans="1:16" ht="45" customHeight="1">
      <c r="A11" s="108"/>
      <c r="B11" s="104"/>
      <c r="C11" s="105"/>
      <c r="D11" s="108"/>
      <c r="E11" s="111"/>
      <c r="F11" s="109"/>
      <c r="G11" s="17" t="s">
        <v>109</v>
      </c>
      <c r="H11" s="12"/>
      <c r="I11" s="129" t="s">
        <v>341</v>
      </c>
      <c r="J11" s="130"/>
      <c r="K11" s="110"/>
      <c r="L11" s="110"/>
    </row>
    <row r="12" spans="1:16" ht="42" customHeight="1">
      <c r="A12" s="108"/>
      <c r="B12" s="104"/>
      <c r="C12" s="105"/>
      <c r="D12" s="108"/>
      <c r="E12" s="111"/>
      <c r="F12" s="109"/>
      <c r="G12" s="17" t="s">
        <v>110</v>
      </c>
      <c r="H12" s="12"/>
      <c r="I12" s="129" t="s">
        <v>342</v>
      </c>
      <c r="J12" s="130"/>
      <c r="K12" s="110"/>
      <c r="L12" s="110"/>
    </row>
    <row r="13" spans="1:16" ht="30" customHeight="1">
      <c r="A13" s="108"/>
      <c r="B13" s="104"/>
      <c r="C13" s="105"/>
      <c r="D13" s="108"/>
      <c r="E13" s="111"/>
      <c r="F13" s="109"/>
      <c r="G13" s="17" t="s">
        <v>111</v>
      </c>
      <c r="H13" s="12"/>
      <c r="I13" s="129" t="s">
        <v>343</v>
      </c>
      <c r="J13" s="130"/>
      <c r="K13" s="110"/>
      <c r="L13" s="110"/>
    </row>
    <row r="14" spans="1:16">
      <c r="A14" s="108"/>
      <c r="B14" s="104"/>
      <c r="C14" s="105"/>
      <c r="D14" s="108"/>
      <c r="E14" s="111"/>
      <c r="F14" s="109"/>
      <c r="G14" s="17" t="s">
        <v>112</v>
      </c>
      <c r="H14" s="12"/>
      <c r="I14" s="129" t="s">
        <v>344</v>
      </c>
      <c r="J14" s="130"/>
      <c r="K14" s="110"/>
      <c r="L14" s="110"/>
    </row>
    <row r="15" spans="1:16">
      <c r="A15" s="108"/>
      <c r="B15" s="106"/>
      <c r="C15" s="107"/>
      <c r="D15" s="108"/>
      <c r="E15" s="111"/>
      <c r="F15" s="109"/>
      <c r="G15" s="17" t="s">
        <v>113</v>
      </c>
      <c r="H15" s="12"/>
      <c r="I15" s="129" t="s">
        <v>345</v>
      </c>
      <c r="J15" s="130"/>
      <c r="K15" s="110"/>
      <c r="L15" s="110"/>
    </row>
    <row r="16" spans="1:16" ht="33" customHeight="1">
      <c r="A16" s="108">
        <v>2</v>
      </c>
      <c r="B16" s="102" t="s">
        <v>3</v>
      </c>
      <c r="C16" s="103"/>
      <c r="D16" s="108">
        <v>3</v>
      </c>
      <c r="E16" s="111" t="s">
        <v>14</v>
      </c>
      <c r="F16" s="109" t="s">
        <v>37</v>
      </c>
      <c r="G16" s="11" t="s">
        <v>57</v>
      </c>
      <c r="H16" s="12"/>
      <c r="I16" s="15">
        <v>3</v>
      </c>
      <c r="J16" s="127" t="s">
        <v>108</v>
      </c>
      <c r="K16" s="125">
        <f>I16/I17*100</f>
        <v>100</v>
      </c>
      <c r="L16" s="110" t="s">
        <v>9</v>
      </c>
    </row>
    <row r="17" spans="1:13" ht="42" customHeight="1">
      <c r="A17" s="108"/>
      <c r="B17" s="106"/>
      <c r="C17" s="107"/>
      <c r="D17" s="108"/>
      <c r="E17" s="111"/>
      <c r="F17" s="109"/>
      <c r="G17" s="11" t="s">
        <v>58</v>
      </c>
      <c r="H17" s="12"/>
      <c r="I17" s="15">
        <v>3</v>
      </c>
      <c r="J17" s="113"/>
      <c r="K17" s="125"/>
      <c r="L17" s="110"/>
    </row>
    <row r="18" spans="1:13" ht="17.25" customHeight="1">
      <c r="A18" s="108">
        <v>3</v>
      </c>
      <c r="B18" s="102" t="s">
        <v>4</v>
      </c>
      <c r="C18" s="103"/>
      <c r="D18" s="108">
        <v>4</v>
      </c>
      <c r="E18" s="111" t="s">
        <v>15</v>
      </c>
      <c r="F18" s="109" t="s">
        <v>38</v>
      </c>
      <c r="G18" s="11" t="s">
        <v>59</v>
      </c>
      <c r="H18" s="12"/>
      <c r="I18" s="13">
        <v>88</v>
      </c>
      <c r="J18" s="112" t="s">
        <v>108</v>
      </c>
      <c r="K18" s="114">
        <f>I18/I19*100</f>
        <v>83.80952380952381</v>
      </c>
      <c r="L18" s="110" t="s">
        <v>9</v>
      </c>
    </row>
    <row r="19" spans="1:13" ht="26.25" customHeight="1">
      <c r="A19" s="108"/>
      <c r="B19" s="104"/>
      <c r="C19" s="105"/>
      <c r="D19" s="108"/>
      <c r="E19" s="111"/>
      <c r="F19" s="109"/>
      <c r="G19" s="11" t="s">
        <v>60</v>
      </c>
      <c r="H19" s="12"/>
      <c r="I19" s="13">
        <v>105</v>
      </c>
      <c r="J19" s="113"/>
      <c r="K19" s="114"/>
      <c r="L19" s="110"/>
    </row>
    <row r="20" spans="1:13" ht="43.5" customHeight="1">
      <c r="A20" s="108"/>
      <c r="B20" s="104"/>
      <c r="C20" s="105"/>
      <c r="D20" s="108">
        <v>5</v>
      </c>
      <c r="E20" s="111" t="s">
        <v>16</v>
      </c>
      <c r="F20" s="109" t="s">
        <v>39</v>
      </c>
      <c r="G20" s="11" t="s">
        <v>61</v>
      </c>
      <c r="H20" s="12"/>
      <c r="I20" s="13"/>
      <c r="J20" s="18"/>
      <c r="K20" s="110" t="s">
        <v>144</v>
      </c>
      <c r="L20" s="110"/>
    </row>
    <row r="21" spans="1:13" ht="21.75" customHeight="1">
      <c r="A21" s="108"/>
      <c r="B21" s="104"/>
      <c r="C21" s="105"/>
      <c r="D21" s="108"/>
      <c r="E21" s="111"/>
      <c r="F21" s="109"/>
      <c r="G21" s="11" t="s">
        <v>62</v>
      </c>
      <c r="H21" s="12"/>
      <c r="I21" s="19" t="s">
        <v>145</v>
      </c>
      <c r="J21" s="20"/>
      <c r="K21" s="110"/>
      <c r="L21" s="110"/>
    </row>
    <row r="22" spans="1:13" ht="17.25" customHeight="1">
      <c r="A22" s="108"/>
      <c r="B22" s="104"/>
      <c r="C22" s="105"/>
      <c r="D22" s="108"/>
      <c r="E22" s="111"/>
      <c r="F22" s="109"/>
      <c r="G22" s="11" t="s">
        <v>63</v>
      </c>
      <c r="H22" s="12"/>
      <c r="I22" s="19"/>
      <c r="J22" s="20"/>
      <c r="K22" s="110"/>
      <c r="L22" s="110"/>
    </row>
    <row r="23" spans="1:13">
      <c r="A23" s="108"/>
      <c r="B23" s="104"/>
      <c r="C23" s="105"/>
      <c r="D23" s="108"/>
      <c r="E23" s="111"/>
      <c r="F23" s="109"/>
      <c r="G23" s="11" t="s">
        <v>64</v>
      </c>
      <c r="H23" s="12"/>
      <c r="I23" s="60"/>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282</v>
      </c>
      <c r="J25" s="20"/>
      <c r="K25" s="114">
        <f>I25/I26*100</f>
        <v>3.5905271199388848</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88</v>
      </c>
      <c r="J27" s="127" t="s">
        <v>108</v>
      </c>
      <c r="K27" s="126">
        <f>I27/I28*100</f>
        <v>100</v>
      </c>
      <c r="L27" s="110" t="s">
        <v>9</v>
      </c>
    </row>
    <row r="28" spans="1:13" ht="28.5" customHeight="1">
      <c r="A28" s="108"/>
      <c r="B28" s="121"/>
      <c r="C28" s="122"/>
      <c r="D28" s="108"/>
      <c r="E28" s="111"/>
      <c r="F28" s="109"/>
      <c r="G28" s="11" t="s">
        <v>68</v>
      </c>
      <c r="H28" s="12"/>
      <c r="I28" s="13">
        <v>88</v>
      </c>
      <c r="J28" s="113"/>
      <c r="K28" s="126"/>
      <c r="L28" s="110"/>
    </row>
    <row r="29" spans="1:13" ht="30.75" customHeight="1">
      <c r="A29" s="108"/>
      <c r="B29" s="121"/>
      <c r="C29" s="122"/>
      <c r="D29" s="108">
        <v>8</v>
      </c>
      <c r="E29" s="111" t="s">
        <v>18</v>
      </c>
      <c r="F29" s="109" t="s">
        <v>41</v>
      </c>
      <c r="G29" s="11" t="s">
        <v>69</v>
      </c>
      <c r="H29" s="12"/>
      <c r="I29" s="13">
        <v>88</v>
      </c>
      <c r="J29" s="112" t="s">
        <v>108</v>
      </c>
      <c r="K29" s="126">
        <f>I29/I30*100</f>
        <v>100</v>
      </c>
      <c r="L29" s="110" t="s">
        <v>9</v>
      </c>
    </row>
    <row r="30" spans="1:13" ht="31.5" customHeight="1">
      <c r="A30" s="108"/>
      <c r="B30" s="123"/>
      <c r="C30" s="124"/>
      <c r="D30" s="108"/>
      <c r="E30" s="111"/>
      <c r="F30" s="109"/>
      <c r="G30" s="11" t="s">
        <v>68</v>
      </c>
      <c r="H30" s="12"/>
      <c r="I30" s="13">
        <v>88</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8</v>
      </c>
      <c r="J35" s="112" t="s">
        <v>108</v>
      </c>
      <c r="K35" s="125">
        <f>I35/I36*100</f>
        <v>100</v>
      </c>
      <c r="L35" s="110" t="s">
        <v>9</v>
      </c>
    </row>
    <row r="36" spans="1:14" ht="23.25" customHeight="1">
      <c r="A36" s="108"/>
      <c r="B36" s="121"/>
      <c r="C36" s="122"/>
      <c r="D36" s="108"/>
      <c r="E36" s="111"/>
      <c r="F36" s="109"/>
      <c r="G36" s="11" t="s">
        <v>96</v>
      </c>
      <c r="H36" s="12"/>
      <c r="I36" s="13">
        <v>8</v>
      </c>
      <c r="J36" s="113"/>
      <c r="K36" s="125"/>
      <c r="L36" s="110"/>
    </row>
    <row r="37" spans="1:14" ht="30" customHeight="1">
      <c r="A37" s="108"/>
      <c r="B37" s="121"/>
      <c r="C37" s="122"/>
      <c r="D37" s="108">
        <v>11</v>
      </c>
      <c r="E37" s="111" t="s">
        <v>97</v>
      </c>
      <c r="F37" s="109" t="s">
        <v>98</v>
      </c>
      <c r="G37" s="11" t="s">
        <v>74</v>
      </c>
      <c r="H37" s="12"/>
      <c r="I37" s="13">
        <v>8</v>
      </c>
      <c r="J37" s="112" t="s">
        <v>108</v>
      </c>
      <c r="K37" s="125">
        <f t="shared" ref="K37" si="0">I37/I38*100</f>
        <v>100</v>
      </c>
      <c r="L37" s="110" t="s">
        <v>9</v>
      </c>
    </row>
    <row r="38" spans="1:14" ht="35.25" customHeight="1">
      <c r="A38" s="108"/>
      <c r="B38" s="121"/>
      <c r="C38" s="122"/>
      <c r="D38" s="108"/>
      <c r="E38" s="111"/>
      <c r="F38" s="109"/>
      <c r="G38" s="11" t="s">
        <v>75</v>
      </c>
      <c r="H38" s="12"/>
      <c r="I38" s="13">
        <v>8</v>
      </c>
      <c r="J38" s="113"/>
      <c r="K38" s="125"/>
      <c r="L38" s="110"/>
    </row>
    <row r="39" spans="1:14" ht="45.75" customHeight="1">
      <c r="A39" s="108"/>
      <c r="B39" s="121"/>
      <c r="C39" s="122"/>
      <c r="D39" s="108">
        <v>12</v>
      </c>
      <c r="E39" s="111" t="s">
        <v>99</v>
      </c>
      <c r="F39" s="109" t="s">
        <v>92</v>
      </c>
      <c r="G39" s="11" t="s">
        <v>93</v>
      </c>
      <c r="H39" s="12"/>
      <c r="I39" s="13">
        <v>8</v>
      </c>
      <c r="J39" s="112" t="s">
        <v>108</v>
      </c>
      <c r="K39" s="125">
        <f t="shared" ref="K39" si="1">I39/I40*100</f>
        <v>100</v>
      </c>
      <c r="L39" s="110" t="s">
        <v>9</v>
      </c>
    </row>
    <row r="40" spans="1:14" ht="33" customHeight="1">
      <c r="A40" s="108"/>
      <c r="B40" s="123"/>
      <c r="C40" s="124"/>
      <c r="D40" s="108"/>
      <c r="E40" s="111"/>
      <c r="F40" s="109"/>
      <c r="G40" s="11" t="s">
        <v>76</v>
      </c>
      <c r="H40" s="12"/>
      <c r="I40" s="13">
        <v>8</v>
      </c>
      <c r="J40" s="113"/>
      <c r="K40" s="125"/>
      <c r="L40" s="110"/>
    </row>
    <row r="41" spans="1:14" ht="29.25" customHeight="1">
      <c r="A41" s="111">
        <v>6</v>
      </c>
      <c r="B41" s="102" t="s">
        <v>140</v>
      </c>
      <c r="C41" s="103"/>
      <c r="D41" s="108">
        <v>13</v>
      </c>
      <c r="E41" s="111" t="s">
        <v>23</v>
      </c>
      <c r="F41" s="118" t="s">
        <v>43</v>
      </c>
      <c r="G41" s="11" t="s">
        <v>77</v>
      </c>
      <c r="H41" s="12"/>
      <c r="I41" s="56">
        <v>97105158302</v>
      </c>
      <c r="J41" s="112" t="s">
        <v>108</v>
      </c>
      <c r="K41" s="114">
        <f>I41/I42*100</f>
        <v>2.0201187256725937</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9797478715</v>
      </c>
      <c r="J43" s="112" t="s">
        <v>108</v>
      </c>
      <c r="K43" s="114">
        <f>I43/I44*100</f>
        <v>10.599937556643233</v>
      </c>
      <c r="L43" s="110" t="s">
        <v>9</v>
      </c>
    </row>
    <row r="44" spans="1:14" ht="15.75" customHeight="1">
      <c r="A44" s="111"/>
      <c r="B44" s="104"/>
      <c r="C44" s="105"/>
      <c r="D44" s="31"/>
      <c r="E44" s="111"/>
      <c r="F44" s="118"/>
      <c r="G44" s="14" t="s">
        <v>80</v>
      </c>
      <c r="H44" s="12"/>
      <c r="I44" s="32">
        <v>92429588973</v>
      </c>
      <c r="J44" s="113"/>
      <c r="K44" s="114"/>
      <c r="L44" s="110"/>
    </row>
    <row r="45" spans="1:14" ht="31.5" customHeight="1">
      <c r="A45" s="111"/>
      <c r="B45" s="104"/>
      <c r="C45" s="105"/>
      <c r="D45" s="108">
        <v>15</v>
      </c>
      <c r="E45" s="111" t="s">
        <v>25</v>
      </c>
      <c r="F45" s="109" t="s">
        <v>45</v>
      </c>
      <c r="G45" s="11" t="s">
        <v>81</v>
      </c>
      <c r="H45" s="12"/>
      <c r="I45" s="33">
        <v>1159945651</v>
      </c>
      <c r="J45" s="112" t="s">
        <v>108</v>
      </c>
      <c r="K45" s="114">
        <f>I45/I46*100</f>
        <v>4.8770473351601922</v>
      </c>
      <c r="L45" s="110" t="s">
        <v>9</v>
      </c>
    </row>
    <row r="46" spans="1:14" ht="26.25" customHeight="1">
      <c r="A46" s="111"/>
      <c r="B46" s="104"/>
      <c r="C46" s="105"/>
      <c r="D46" s="108"/>
      <c r="E46" s="111"/>
      <c r="F46" s="109"/>
      <c r="G46" s="11" t="s">
        <v>82</v>
      </c>
      <c r="H46" s="12"/>
      <c r="I46" s="32">
        <v>23783768565</v>
      </c>
      <c r="J46" s="113"/>
      <c r="K46" s="114"/>
      <c r="L46" s="110"/>
    </row>
    <row r="47" spans="1:14" ht="29.25" customHeight="1">
      <c r="A47" s="111"/>
      <c r="B47" s="104"/>
      <c r="C47" s="105"/>
      <c r="D47" s="108">
        <v>16</v>
      </c>
      <c r="E47" s="115" t="s">
        <v>26</v>
      </c>
      <c r="F47" s="154" t="s">
        <v>46</v>
      </c>
      <c r="G47" s="11" t="s">
        <v>81</v>
      </c>
      <c r="H47" s="12"/>
      <c r="I47" s="33">
        <v>1159945651</v>
      </c>
      <c r="J47" s="112" t="s">
        <v>108</v>
      </c>
      <c r="K47" s="114">
        <f>I47/I48*100</f>
        <v>1.2549505671163772</v>
      </c>
      <c r="L47" s="110" t="s">
        <v>9</v>
      </c>
    </row>
    <row r="48" spans="1:14" ht="15.75" customHeight="1">
      <c r="A48" s="111"/>
      <c r="B48" s="104"/>
      <c r="C48" s="105"/>
      <c r="D48" s="108"/>
      <c r="E48" s="115"/>
      <c r="F48" s="154"/>
      <c r="G48" s="14" t="s">
        <v>80</v>
      </c>
      <c r="H48" s="12"/>
      <c r="I48" s="33">
        <v>92429588973</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55">
        <v>95298115314</v>
      </c>
      <c r="J55" s="113"/>
      <c r="K55" s="114"/>
      <c r="L55" s="98"/>
    </row>
    <row r="56" spans="1:12" ht="28.5" customHeight="1">
      <c r="A56" s="99">
        <v>8</v>
      </c>
      <c r="B56" s="102" t="s">
        <v>8</v>
      </c>
      <c r="C56" s="103"/>
      <c r="D56" s="108">
        <v>20</v>
      </c>
      <c r="E56" s="25" t="s">
        <v>33</v>
      </c>
      <c r="F56" s="109" t="s">
        <v>50</v>
      </c>
      <c r="G56" s="14" t="s">
        <v>52</v>
      </c>
      <c r="H56" s="12"/>
      <c r="I56" s="13"/>
      <c r="J56" s="18"/>
      <c r="K56" s="110">
        <v>5</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t="s">
        <v>143</v>
      </c>
      <c r="J59" s="18"/>
      <c r="K59" s="110"/>
      <c r="L59" s="110"/>
    </row>
    <row r="60" spans="1:12" ht="15.75" customHeight="1">
      <c r="A60" s="100"/>
      <c r="B60" s="104"/>
      <c r="C60" s="105"/>
      <c r="D60" s="108"/>
      <c r="E60" s="25" t="s">
        <v>120</v>
      </c>
      <c r="F60" s="109"/>
      <c r="G60" s="26" t="s">
        <v>121</v>
      </c>
      <c r="H60" s="12"/>
      <c r="I60" s="13" t="s">
        <v>143</v>
      </c>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144</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2" activePane="bottomLeft" state="frozen"/>
      <selection pane="bottomLeft" activeCell="I9" sqref="I9"/>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287</v>
      </c>
    </row>
    <row r="3" spans="1:16" ht="20.25" customHeight="1">
      <c r="A3" s="167" t="s">
        <v>138</v>
      </c>
      <c r="B3" s="168" t="s">
        <v>137</v>
      </c>
      <c r="C3" s="276" t="s">
        <v>288</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1</v>
      </c>
      <c r="J8" s="198" t="s">
        <v>108</v>
      </c>
      <c r="K8" s="199">
        <f>I8/I9</f>
        <v>0.2</v>
      </c>
      <c r="L8" s="199" t="s">
        <v>9</v>
      </c>
    </row>
    <row r="9" spans="1:16" ht="28.5" customHeight="1">
      <c r="A9" s="200"/>
      <c r="B9" s="201"/>
      <c r="C9" s="202"/>
      <c r="D9" s="200"/>
      <c r="E9" s="203"/>
      <c r="F9" s="204"/>
      <c r="G9" s="205" t="s">
        <v>55</v>
      </c>
      <c r="H9" s="206"/>
      <c r="I9" s="207">
        <v>5</v>
      </c>
      <c r="J9" s="208"/>
      <c r="K9" s="209"/>
      <c r="L9" s="209"/>
    </row>
    <row r="10" spans="1:16" ht="29.25" customHeight="1">
      <c r="A10" s="200"/>
      <c r="B10" s="201"/>
      <c r="C10" s="202"/>
      <c r="D10" s="200">
        <v>2</v>
      </c>
      <c r="E10" s="203" t="s">
        <v>233</v>
      </c>
      <c r="F10" s="204" t="s">
        <v>36</v>
      </c>
      <c r="G10" s="210" t="s">
        <v>56</v>
      </c>
      <c r="H10" s="206"/>
      <c r="I10" s="211">
        <v>10</v>
      </c>
      <c r="J10" s="212"/>
      <c r="K10" s="209">
        <v>10</v>
      </c>
      <c r="L10" s="209" t="s">
        <v>125</v>
      </c>
    </row>
    <row r="11" spans="1:16" ht="27.75" customHeight="1">
      <c r="A11" s="200"/>
      <c r="B11" s="201"/>
      <c r="C11" s="202"/>
      <c r="D11" s="200"/>
      <c r="E11" s="203"/>
      <c r="F11" s="204"/>
      <c r="G11" s="213" t="s">
        <v>109</v>
      </c>
      <c r="H11" s="206"/>
      <c r="I11" s="129" t="s">
        <v>361</v>
      </c>
      <c r="J11" s="215"/>
      <c r="K11" s="209"/>
      <c r="L11" s="209"/>
    </row>
    <row r="12" spans="1:16" ht="15" customHeight="1">
      <c r="A12" s="200"/>
      <c r="B12" s="201"/>
      <c r="C12" s="202"/>
      <c r="D12" s="200"/>
      <c r="E12" s="203"/>
      <c r="F12" s="204"/>
      <c r="G12" s="213" t="s">
        <v>110</v>
      </c>
      <c r="H12" s="206"/>
      <c r="I12" s="129" t="s">
        <v>362</v>
      </c>
      <c r="J12" s="215"/>
      <c r="K12" s="209"/>
      <c r="L12" s="209"/>
    </row>
    <row r="13" spans="1:16" ht="41.25" customHeight="1">
      <c r="A13" s="200"/>
      <c r="B13" s="201"/>
      <c r="C13" s="202"/>
      <c r="D13" s="200"/>
      <c r="E13" s="203"/>
      <c r="F13" s="204"/>
      <c r="G13" s="213" t="s">
        <v>111</v>
      </c>
      <c r="H13" s="206"/>
      <c r="I13" s="129" t="s">
        <v>363</v>
      </c>
      <c r="J13" s="215"/>
      <c r="K13" s="209"/>
      <c r="L13" s="209"/>
    </row>
    <row r="14" spans="1:16" ht="30" customHeight="1">
      <c r="A14" s="200"/>
      <c r="B14" s="201"/>
      <c r="C14" s="202"/>
      <c r="D14" s="200"/>
      <c r="E14" s="203"/>
      <c r="F14" s="204"/>
      <c r="G14" s="213" t="s">
        <v>112</v>
      </c>
      <c r="H14" s="206"/>
      <c r="I14" s="129" t="s">
        <v>364</v>
      </c>
      <c r="J14" s="215"/>
      <c r="K14" s="209"/>
      <c r="L14" s="209"/>
    </row>
    <row r="15" spans="1:16">
      <c r="A15" s="200"/>
      <c r="B15" s="216"/>
      <c r="C15" s="217"/>
      <c r="D15" s="200"/>
      <c r="E15" s="203"/>
      <c r="F15" s="204"/>
      <c r="G15" s="213" t="s">
        <v>113</v>
      </c>
      <c r="H15" s="206"/>
      <c r="I15" s="129" t="s">
        <v>365</v>
      </c>
      <c r="J15" s="215"/>
      <c r="K15" s="209"/>
      <c r="L15" s="209"/>
    </row>
    <row r="16" spans="1:16" ht="33" customHeight="1">
      <c r="A16" s="200">
        <v>2</v>
      </c>
      <c r="B16" s="218" t="s">
        <v>3</v>
      </c>
      <c r="C16" s="219"/>
      <c r="D16" s="200">
        <v>3</v>
      </c>
      <c r="E16" s="203" t="s">
        <v>14</v>
      </c>
      <c r="F16" s="204" t="s">
        <v>37</v>
      </c>
      <c r="G16" s="205" t="s">
        <v>57</v>
      </c>
      <c r="H16" s="206"/>
      <c r="I16" s="211">
        <v>2</v>
      </c>
      <c r="J16" s="220" t="s">
        <v>108</v>
      </c>
      <c r="K16" s="223">
        <v>0</v>
      </c>
      <c r="L16" s="209" t="s">
        <v>9</v>
      </c>
    </row>
    <row r="17" spans="1:13" ht="42" customHeight="1">
      <c r="A17" s="200"/>
      <c r="B17" s="216"/>
      <c r="C17" s="217"/>
      <c r="D17" s="200"/>
      <c r="E17" s="203"/>
      <c r="F17" s="204"/>
      <c r="G17" s="205" t="s">
        <v>58</v>
      </c>
      <c r="H17" s="206"/>
      <c r="I17" s="211">
        <v>1</v>
      </c>
      <c r="J17" s="208"/>
      <c r="K17" s="223"/>
      <c r="L17" s="209"/>
    </row>
    <row r="18" spans="1:13" ht="17.25" customHeight="1">
      <c r="A18" s="200">
        <v>3</v>
      </c>
      <c r="B18" s="218" t="s">
        <v>4</v>
      </c>
      <c r="C18" s="219"/>
      <c r="D18" s="200">
        <v>4</v>
      </c>
      <c r="E18" s="203" t="s">
        <v>15</v>
      </c>
      <c r="F18" s="204" t="s">
        <v>38</v>
      </c>
      <c r="G18" s="205" t="s">
        <v>59</v>
      </c>
      <c r="H18" s="206"/>
      <c r="I18" s="207">
        <v>21</v>
      </c>
      <c r="J18" s="222" t="s">
        <v>108</v>
      </c>
      <c r="K18" s="223">
        <f>I18/I19*100</f>
        <v>100</v>
      </c>
      <c r="L18" s="209" t="s">
        <v>9</v>
      </c>
    </row>
    <row r="19" spans="1:13" ht="26.25" customHeight="1">
      <c r="A19" s="200"/>
      <c r="B19" s="201"/>
      <c r="C19" s="202"/>
      <c r="D19" s="200"/>
      <c r="E19" s="203"/>
      <c r="F19" s="204"/>
      <c r="G19" s="205" t="s">
        <v>60</v>
      </c>
      <c r="H19" s="206"/>
      <c r="I19" s="207">
        <v>21</v>
      </c>
      <c r="J19" s="208"/>
      <c r="K19" s="223"/>
      <c r="L19" s="209"/>
    </row>
    <row r="20" spans="1:13" ht="43.5" customHeight="1">
      <c r="A20" s="200"/>
      <c r="B20" s="201"/>
      <c r="C20" s="202"/>
      <c r="D20" s="200">
        <v>5</v>
      </c>
      <c r="E20" s="203" t="s">
        <v>16</v>
      </c>
      <c r="F20" s="204" t="s">
        <v>39</v>
      </c>
      <c r="G20" s="205" t="s">
        <v>61</v>
      </c>
      <c r="H20" s="206"/>
      <c r="I20" s="207"/>
      <c r="J20" s="245"/>
      <c r="K20" s="209" t="s">
        <v>72</v>
      </c>
      <c r="L20" s="209"/>
    </row>
    <row r="21" spans="1:13" ht="29.25" customHeight="1">
      <c r="A21" s="200"/>
      <c r="B21" s="201"/>
      <c r="C21" s="202"/>
      <c r="D21" s="200"/>
      <c r="E21" s="203"/>
      <c r="F21" s="204"/>
      <c r="G21" s="205" t="s">
        <v>62</v>
      </c>
      <c r="H21" s="206"/>
      <c r="I21" s="279" t="s">
        <v>289</v>
      </c>
      <c r="J21" s="236"/>
      <c r="K21" s="209"/>
      <c r="L21" s="209"/>
    </row>
    <row r="22" spans="1:13" ht="17.25" customHeight="1">
      <c r="A22" s="200"/>
      <c r="B22" s="201"/>
      <c r="C22" s="202"/>
      <c r="D22" s="200"/>
      <c r="E22" s="203"/>
      <c r="F22" s="204"/>
      <c r="G22" s="205" t="s">
        <v>63</v>
      </c>
      <c r="H22" s="206"/>
      <c r="I22" s="279" t="s">
        <v>290</v>
      </c>
      <c r="J22" s="236"/>
      <c r="K22" s="209"/>
      <c r="L22" s="209"/>
    </row>
    <row r="23" spans="1:13" ht="15.75" customHeight="1">
      <c r="A23" s="200"/>
      <c r="B23" s="201"/>
      <c r="C23" s="202"/>
      <c r="D23" s="200"/>
      <c r="E23" s="203"/>
      <c r="F23" s="204"/>
      <c r="G23" s="205" t="s">
        <v>64</v>
      </c>
      <c r="H23" s="206"/>
      <c r="I23" s="280" t="s">
        <v>159</v>
      </c>
      <c r="J23" s="236"/>
      <c r="K23" s="209"/>
      <c r="L23" s="209"/>
    </row>
    <row r="24" spans="1:13" ht="15.75" customHeight="1">
      <c r="A24" s="200"/>
      <c r="B24" s="216"/>
      <c r="C24" s="217"/>
      <c r="D24" s="200"/>
      <c r="E24" s="203"/>
      <c r="F24" s="204"/>
      <c r="G24" s="205" t="s">
        <v>65</v>
      </c>
      <c r="H24" s="206"/>
      <c r="I24" s="235"/>
      <c r="J24" s="236"/>
      <c r="K24" s="209"/>
      <c r="L24" s="209"/>
    </row>
    <row r="25" spans="1:13" ht="19.5" customHeight="1">
      <c r="A25" s="200">
        <v>4</v>
      </c>
      <c r="B25" s="233" t="s">
        <v>5</v>
      </c>
      <c r="C25" s="234"/>
      <c r="D25" s="200">
        <v>6</v>
      </c>
      <c r="E25" s="203" t="s">
        <v>89</v>
      </c>
      <c r="F25" s="204" t="s">
        <v>90</v>
      </c>
      <c r="G25" s="205" t="s">
        <v>66</v>
      </c>
      <c r="H25" s="206"/>
      <c r="I25" s="235">
        <v>76</v>
      </c>
      <c r="J25" s="236"/>
      <c r="K25" s="223">
        <f t="shared" ref="K25:K29" si="0">I25/I26*100</f>
        <v>0.96765979118920287</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20</v>
      </c>
      <c r="J27" s="220" t="s">
        <v>108</v>
      </c>
      <c r="K27" s="241">
        <f t="shared" si="0"/>
        <v>80</v>
      </c>
      <c r="L27" s="209" t="s">
        <v>9</v>
      </c>
    </row>
    <row r="28" spans="1:13" ht="39" customHeight="1">
      <c r="A28" s="200"/>
      <c r="B28" s="238"/>
      <c r="C28" s="239"/>
      <c r="D28" s="200"/>
      <c r="E28" s="203"/>
      <c r="F28" s="204"/>
      <c r="G28" s="205" t="s">
        <v>68</v>
      </c>
      <c r="H28" s="206"/>
      <c r="I28" s="207">
        <v>25</v>
      </c>
      <c r="J28" s="208"/>
      <c r="K28" s="241"/>
      <c r="L28" s="209"/>
    </row>
    <row r="29" spans="1:13" ht="30.75" customHeight="1">
      <c r="A29" s="200"/>
      <c r="B29" s="238"/>
      <c r="C29" s="239"/>
      <c r="D29" s="200">
        <v>8</v>
      </c>
      <c r="E29" s="203" t="s">
        <v>18</v>
      </c>
      <c r="F29" s="204" t="s">
        <v>41</v>
      </c>
      <c r="G29" s="205" t="s">
        <v>69</v>
      </c>
      <c r="H29" s="206"/>
      <c r="I29" s="207">
        <v>25</v>
      </c>
      <c r="J29" s="222" t="s">
        <v>108</v>
      </c>
      <c r="K29" s="241">
        <f t="shared" si="0"/>
        <v>100</v>
      </c>
      <c r="L29" s="209" t="s">
        <v>9</v>
      </c>
    </row>
    <row r="30" spans="1:13" ht="27" customHeight="1">
      <c r="A30" s="200"/>
      <c r="B30" s="242"/>
      <c r="C30" s="243"/>
      <c r="D30" s="200"/>
      <c r="E30" s="203"/>
      <c r="F30" s="204"/>
      <c r="G30" s="205" t="s">
        <v>68</v>
      </c>
      <c r="H30" s="206"/>
      <c r="I30" s="207">
        <v>25</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7</v>
      </c>
      <c r="J35" s="222" t="s">
        <v>108</v>
      </c>
      <c r="K35" s="221">
        <f>I35/I36*100</f>
        <v>100</v>
      </c>
      <c r="L35" s="209" t="s">
        <v>9</v>
      </c>
    </row>
    <row r="36" spans="1:14" ht="23.25" customHeight="1">
      <c r="A36" s="200"/>
      <c r="B36" s="238"/>
      <c r="C36" s="239"/>
      <c r="D36" s="200"/>
      <c r="E36" s="203"/>
      <c r="F36" s="204"/>
      <c r="G36" s="205" t="s">
        <v>96</v>
      </c>
      <c r="H36" s="206"/>
      <c r="I36" s="207">
        <v>7</v>
      </c>
      <c r="J36" s="208"/>
      <c r="K36" s="221"/>
      <c r="L36" s="209"/>
    </row>
    <row r="37" spans="1:14" ht="30" customHeight="1">
      <c r="A37" s="200"/>
      <c r="B37" s="238"/>
      <c r="C37" s="239"/>
      <c r="D37" s="200">
        <v>11</v>
      </c>
      <c r="E37" s="203" t="s">
        <v>97</v>
      </c>
      <c r="F37" s="204" t="s">
        <v>98</v>
      </c>
      <c r="G37" s="205" t="s">
        <v>74</v>
      </c>
      <c r="H37" s="206"/>
      <c r="I37" s="207">
        <v>7</v>
      </c>
      <c r="J37" s="222" t="s">
        <v>108</v>
      </c>
      <c r="K37" s="221">
        <f t="shared" ref="K37" si="1">I37/I38*100</f>
        <v>100</v>
      </c>
      <c r="L37" s="209" t="s">
        <v>9</v>
      </c>
    </row>
    <row r="38" spans="1:14" ht="35.25" customHeight="1">
      <c r="A38" s="200"/>
      <c r="B38" s="238"/>
      <c r="C38" s="239"/>
      <c r="D38" s="200"/>
      <c r="E38" s="203"/>
      <c r="F38" s="204"/>
      <c r="G38" s="205" t="s">
        <v>75</v>
      </c>
      <c r="H38" s="206"/>
      <c r="I38" s="207">
        <v>7</v>
      </c>
      <c r="J38" s="208"/>
      <c r="K38" s="221"/>
      <c r="L38" s="209"/>
    </row>
    <row r="39" spans="1:14" ht="45.75" customHeight="1">
      <c r="A39" s="200"/>
      <c r="B39" s="238"/>
      <c r="C39" s="239"/>
      <c r="D39" s="200">
        <v>12</v>
      </c>
      <c r="E39" s="203" t="s">
        <v>99</v>
      </c>
      <c r="F39" s="204" t="s">
        <v>92</v>
      </c>
      <c r="G39" s="205" t="s">
        <v>93</v>
      </c>
      <c r="H39" s="206"/>
      <c r="I39" s="207">
        <v>7</v>
      </c>
      <c r="J39" s="222" t="s">
        <v>108</v>
      </c>
      <c r="K39" s="221">
        <f t="shared" ref="K39" si="2">I39/I40*100</f>
        <v>100</v>
      </c>
      <c r="L39" s="209" t="s">
        <v>9</v>
      </c>
    </row>
    <row r="40" spans="1:14" ht="33" customHeight="1">
      <c r="A40" s="200"/>
      <c r="B40" s="242"/>
      <c r="C40" s="243"/>
      <c r="D40" s="200"/>
      <c r="E40" s="203"/>
      <c r="F40" s="204"/>
      <c r="G40" s="205" t="s">
        <v>76</v>
      </c>
      <c r="H40" s="206"/>
      <c r="I40" s="207">
        <v>7</v>
      </c>
      <c r="J40" s="208"/>
      <c r="K40" s="221"/>
      <c r="L40" s="209"/>
    </row>
    <row r="41" spans="1:14" ht="29.25" customHeight="1">
      <c r="A41" s="203">
        <v>6</v>
      </c>
      <c r="B41" s="218" t="s">
        <v>140</v>
      </c>
      <c r="C41" s="219"/>
      <c r="D41" s="200">
        <v>13</v>
      </c>
      <c r="E41" s="203" t="s">
        <v>23</v>
      </c>
      <c r="F41" s="247" t="s">
        <v>43</v>
      </c>
      <c r="G41" s="205" t="s">
        <v>77</v>
      </c>
      <c r="H41" s="206"/>
      <c r="I41" s="248">
        <v>19566373125</v>
      </c>
      <c r="J41" s="222" t="s">
        <v>108</v>
      </c>
      <c r="K41" s="223">
        <f t="shared" ref="K41:K45" si="3">I41/I42*100</f>
        <v>0.40704734366820339</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29.25" customHeight="1">
      <c r="A43" s="203"/>
      <c r="B43" s="201"/>
      <c r="C43" s="202"/>
      <c r="D43" s="252">
        <v>14</v>
      </c>
      <c r="E43" s="203" t="s">
        <v>24</v>
      </c>
      <c r="F43" s="247" t="s">
        <v>44</v>
      </c>
      <c r="G43" s="210" t="s">
        <v>79</v>
      </c>
      <c r="H43" s="206"/>
      <c r="I43" s="253">
        <v>1448160000</v>
      </c>
      <c r="J43" s="222" t="s">
        <v>108</v>
      </c>
      <c r="K43" s="223">
        <f t="shared" si="3"/>
        <v>8.3846297509889887</v>
      </c>
      <c r="L43" s="209" t="s">
        <v>9</v>
      </c>
    </row>
    <row r="44" spans="1:14" ht="15.75" customHeight="1">
      <c r="A44" s="203"/>
      <c r="B44" s="201"/>
      <c r="C44" s="202"/>
      <c r="D44" s="252"/>
      <c r="E44" s="203"/>
      <c r="F44" s="247"/>
      <c r="G44" s="210" t="s">
        <v>80</v>
      </c>
      <c r="H44" s="206"/>
      <c r="I44" s="253">
        <v>17271603434</v>
      </c>
      <c r="J44" s="208"/>
      <c r="K44" s="223"/>
      <c r="L44" s="209"/>
    </row>
    <row r="45" spans="1:14" ht="31.5" customHeight="1">
      <c r="A45" s="203"/>
      <c r="B45" s="201"/>
      <c r="C45" s="202"/>
      <c r="D45" s="200">
        <v>15</v>
      </c>
      <c r="E45" s="203" t="s">
        <v>25</v>
      </c>
      <c r="F45" s="204" t="s">
        <v>45</v>
      </c>
      <c r="G45" s="205" t="s">
        <v>81</v>
      </c>
      <c r="H45" s="206"/>
      <c r="I45" s="254">
        <v>329000000</v>
      </c>
      <c r="J45" s="222" t="s">
        <v>108</v>
      </c>
      <c r="K45" s="223">
        <f t="shared" si="3"/>
        <v>2.9850092142271527</v>
      </c>
      <c r="L45" s="209" t="s">
        <v>9</v>
      </c>
    </row>
    <row r="46" spans="1:14" ht="26.25" customHeight="1">
      <c r="A46" s="203"/>
      <c r="B46" s="201"/>
      <c r="C46" s="202"/>
      <c r="D46" s="200"/>
      <c r="E46" s="203"/>
      <c r="F46" s="204"/>
      <c r="G46" s="205" t="s">
        <v>82</v>
      </c>
      <c r="H46" s="206"/>
      <c r="I46" s="253">
        <v>11021741522</v>
      </c>
      <c r="J46" s="208"/>
      <c r="K46" s="223"/>
      <c r="L46" s="209"/>
    </row>
    <row r="47" spans="1:14" ht="29.25" customHeight="1">
      <c r="A47" s="203"/>
      <c r="B47" s="201"/>
      <c r="C47" s="202"/>
      <c r="D47" s="200">
        <v>16</v>
      </c>
      <c r="E47" s="255" t="s">
        <v>26</v>
      </c>
      <c r="F47" s="256" t="s">
        <v>46</v>
      </c>
      <c r="G47" s="205" t="s">
        <v>81</v>
      </c>
      <c r="H47" s="206"/>
      <c r="I47" s="254">
        <v>329000000</v>
      </c>
      <c r="J47" s="222" t="s">
        <v>108</v>
      </c>
      <c r="K47" s="223">
        <f>I47/I48*100</f>
        <v>1.9048607806287823</v>
      </c>
      <c r="L47" s="209" t="s">
        <v>9</v>
      </c>
    </row>
    <row r="48" spans="1:14" ht="15.75" customHeight="1">
      <c r="A48" s="203"/>
      <c r="B48" s="201"/>
      <c r="C48" s="202"/>
      <c r="D48" s="200"/>
      <c r="E48" s="255"/>
      <c r="F48" s="256"/>
      <c r="G48" s="210" t="s">
        <v>80</v>
      </c>
      <c r="H48" s="206"/>
      <c r="I48" s="254">
        <v>17271603434</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24"/>
      <c r="I52" s="225"/>
      <c r="J52" s="226"/>
      <c r="K52" s="209"/>
      <c r="L52" s="209"/>
    </row>
    <row r="53" spans="1:12" ht="42.75" customHeight="1">
      <c r="A53" s="200">
        <v>7</v>
      </c>
      <c r="B53" s="218" t="s">
        <v>7</v>
      </c>
      <c r="C53" s="219"/>
      <c r="D53" s="252">
        <v>18</v>
      </c>
      <c r="E53" s="244" t="s">
        <v>31</v>
      </c>
      <c r="F53" s="258" t="s">
        <v>48</v>
      </c>
      <c r="G53" s="205" t="s">
        <v>238</v>
      </c>
      <c r="H53" s="287" t="s">
        <v>291</v>
      </c>
      <c r="I53" s="288"/>
      <c r="J53" s="289"/>
      <c r="K53" s="259" t="s">
        <v>72</v>
      </c>
      <c r="L53" s="260"/>
    </row>
    <row r="54" spans="1:12" ht="28.5" customHeight="1">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63">
        <v>16648089143.15</v>
      </c>
      <c r="J55" s="208"/>
      <c r="K55" s="223"/>
      <c r="L55" s="262"/>
    </row>
    <row r="56" spans="1:12" ht="28.5" customHeight="1">
      <c r="A56" s="264">
        <v>8</v>
      </c>
      <c r="B56" s="218" t="s">
        <v>8</v>
      </c>
      <c r="C56" s="219"/>
      <c r="D56" s="200">
        <v>20</v>
      </c>
      <c r="E56" s="244" t="s">
        <v>33</v>
      </c>
      <c r="F56" s="204" t="s">
        <v>50</v>
      </c>
      <c r="G56" s="210" t="s">
        <v>52</v>
      </c>
      <c r="H56" s="206"/>
      <c r="I56" s="207"/>
      <c r="J56" s="245"/>
      <c r="K56" s="209">
        <v>4</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143</v>
      </c>
      <c r="J59" s="245"/>
      <c r="K59" s="209"/>
      <c r="L59" s="209"/>
    </row>
    <row r="60" spans="1:12" ht="15.75" customHeight="1">
      <c r="A60" s="265"/>
      <c r="B60" s="201"/>
      <c r="C60" s="202"/>
      <c r="D60" s="200"/>
      <c r="E60" s="244" t="s">
        <v>120</v>
      </c>
      <c r="F60" s="204"/>
      <c r="G60" s="246" t="s">
        <v>121</v>
      </c>
      <c r="H60" s="206"/>
      <c r="I60" s="207"/>
      <c r="J60" s="245"/>
      <c r="K60" s="209"/>
      <c r="L60" s="209"/>
    </row>
    <row r="61" spans="1:12" ht="28.5">
      <c r="A61" s="265"/>
      <c r="B61" s="201"/>
      <c r="C61" s="202"/>
      <c r="D61" s="200"/>
      <c r="E61" s="244" t="s">
        <v>122</v>
      </c>
      <c r="F61" s="204"/>
      <c r="G61" s="246" t="s">
        <v>123</v>
      </c>
      <c r="H61" s="206"/>
      <c r="I61" s="207" t="s">
        <v>143</v>
      </c>
      <c r="J61" s="245"/>
      <c r="K61" s="209"/>
      <c r="L61" s="209"/>
    </row>
    <row r="62" spans="1:12" ht="57" customHeight="1">
      <c r="A62" s="190"/>
      <c r="B62" s="216"/>
      <c r="C62" s="217"/>
      <c r="D62" s="252">
        <v>21</v>
      </c>
      <c r="E62" s="244" t="s">
        <v>34</v>
      </c>
      <c r="F62" s="258" t="s">
        <v>51</v>
      </c>
      <c r="G62" s="213" t="s">
        <v>241</v>
      </c>
      <c r="H62" s="206"/>
      <c r="I62" s="207"/>
      <c r="J62" s="245"/>
      <c r="K62" s="259" t="s">
        <v>259</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 securityDescriptor=""/>
    <protectedRange sqref="I16:I19" name="Range10_2" securityDescriptor=""/>
    <protectedRange sqref="I26:J26 I27:I29" name="Range10_3" securityDescriptor=""/>
    <protectedRange sqref="I32:J34" name="Range19_1_1" securityDescriptor=""/>
    <protectedRange password="F072" sqref="I45:I46 I41:I43" name="Range 1_9_1" securityDescriptor=""/>
    <protectedRange sqref="H53:J53" name="Range10_4" securityDescriptor=""/>
    <protectedRange sqref="I50:J52" name="Range19_1_2" securityDescriptor=""/>
  </protectedRanges>
  <mergeCells count="140">
    <mergeCell ref="C63:E63"/>
    <mergeCell ref="G63:K63"/>
    <mergeCell ref="C64:E64"/>
    <mergeCell ref="G64:K64"/>
    <mergeCell ref="H53:J53"/>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C3:G4"/>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I66" sqref="I66"/>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136</v>
      </c>
    </row>
    <row r="3" spans="1:16" ht="20.25">
      <c r="A3" s="47" t="s">
        <v>138</v>
      </c>
      <c r="B3" s="53" t="s">
        <v>137</v>
      </c>
      <c r="C3" s="47" t="s">
        <v>139</v>
      </c>
      <c r="D3" s="5"/>
      <c r="I3" s="2"/>
      <c r="J3" s="2"/>
    </row>
    <row r="4" spans="1:16" ht="20.25">
      <c r="A4" s="47"/>
      <c r="B4" s="47"/>
      <c r="C4" s="47"/>
      <c r="D4" s="5"/>
      <c r="I4" s="2"/>
      <c r="J4" s="2"/>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10">
        <v>4</v>
      </c>
      <c r="J8" s="143" t="s">
        <v>108</v>
      </c>
      <c r="K8" s="128">
        <f>I8/I9*100</f>
        <v>50</v>
      </c>
      <c r="L8" s="128" t="s">
        <v>9</v>
      </c>
    </row>
    <row r="9" spans="1:16" ht="28.5" customHeight="1">
      <c r="A9" s="108"/>
      <c r="B9" s="104"/>
      <c r="C9" s="105"/>
      <c r="D9" s="108"/>
      <c r="E9" s="111"/>
      <c r="F9" s="109"/>
      <c r="G9" s="11" t="s">
        <v>55</v>
      </c>
      <c r="H9" s="12"/>
      <c r="I9" s="13">
        <v>8</v>
      </c>
      <c r="J9" s="113"/>
      <c r="K9" s="110"/>
      <c r="L9" s="110"/>
    </row>
    <row r="10" spans="1:16" ht="29.25" customHeight="1">
      <c r="A10" s="108"/>
      <c r="B10" s="104"/>
      <c r="C10" s="105"/>
      <c r="D10" s="108">
        <v>2</v>
      </c>
      <c r="E10" s="111" t="s">
        <v>133</v>
      </c>
      <c r="F10" s="109" t="s">
        <v>36</v>
      </c>
      <c r="G10" s="14" t="s">
        <v>56</v>
      </c>
      <c r="H10" s="12"/>
      <c r="I10" s="15">
        <v>47</v>
      </c>
      <c r="J10" s="16"/>
      <c r="K10" s="110">
        <v>47</v>
      </c>
      <c r="L10" s="110" t="s">
        <v>125</v>
      </c>
    </row>
    <row r="11" spans="1:16" ht="18" customHeight="1">
      <c r="A11" s="108"/>
      <c r="B11" s="104"/>
      <c r="C11" s="105"/>
      <c r="D11" s="108"/>
      <c r="E11" s="111"/>
      <c r="F11" s="109"/>
      <c r="G11" s="17" t="s">
        <v>109</v>
      </c>
      <c r="H11" s="12"/>
      <c r="I11" s="129" t="s">
        <v>129</v>
      </c>
      <c r="J11" s="130"/>
      <c r="K11" s="110"/>
      <c r="L11" s="110"/>
    </row>
    <row r="12" spans="1:16">
      <c r="A12" s="108"/>
      <c r="B12" s="104"/>
      <c r="C12" s="105"/>
      <c r="D12" s="108"/>
      <c r="E12" s="111"/>
      <c r="F12" s="109"/>
      <c r="G12" s="17" t="s">
        <v>110</v>
      </c>
      <c r="H12" s="12"/>
      <c r="I12" s="129" t="s">
        <v>130</v>
      </c>
      <c r="J12" s="130"/>
      <c r="K12" s="110"/>
      <c r="L12" s="110"/>
    </row>
    <row r="13" spans="1:16">
      <c r="A13" s="108"/>
      <c r="B13" s="104"/>
      <c r="C13" s="105"/>
      <c r="D13" s="108"/>
      <c r="E13" s="111"/>
      <c r="F13" s="109"/>
      <c r="G13" s="17" t="s">
        <v>111</v>
      </c>
      <c r="H13" s="12"/>
      <c r="I13" s="129" t="s">
        <v>131</v>
      </c>
      <c r="J13" s="130"/>
      <c r="K13" s="110"/>
      <c r="L13" s="110"/>
    </row>
    <row r="14" spans="1:16">
      <c r="A14" s="108"/>
      <c r="B14" s="104"/>
      <c r="C14" s="105"/>
      <c r="D14" s="108"/>
      <c r="E14" s="111"/>
      <c r="F14" s="109"/>
      <c r="G14" s="17" t="s">
        <v>112</v>
      </c>
      <c r="H14" s="12"/>
      <c r="I14" s="129"/>
      <c r="J14" s="130"/>
      <c r="K14" s="110"/>
      <c r="L14" s="110"/>
    </row>
    <row r="15" spans="1:16">
      <c r="A15" s="108"/>
      <c r="B15" s="106"/>
      <c r="C15" s="107"/>
      <c r="D15" s="108"/>
      <c r="E15" s="111"/>
      <c r="F15" s="109"/>
      <c r="G15" s="17" t="s">
        <v>113</v>
      </c>
      <c r="H15" s="12"/>
      <c r="I15" s="129"/>
      <c r="J15" s="130"/>
      <c r="K15" s="110"/>
      <c r="L15" s="110"/>
    </row>
    <row r="16" spans="1:16" ht="33" customHeight="1">
      <c r="A16" s="108">
        <v>2</v>
      </c>
      <c r="B16" s="102" t="s">
        <v>3</v>
      </c>
      <c r="C16" s="103"/>
      <c r="D16" s="108">
        <v>3</v>
      </c>
      <c r="E16" s="111" t="s">
        <v>14</v>
      </c>
      <c r="F16" s="109" t="s">
        <v>37</v>
      </c>
      <c r="G16" s="11" t="s">
        <v>57</v>
      </c>
      <c r="H16" s="12"/>
      <c r="I16" s="15">
        <v>0</v>
      </c>
      <c r="J16" s="127" t="s">
        <v>108</v>
      </c>
      <c r="K16" s="125">
        <v>0</v>
      </c>
      <c r="L16" s="110" t="s">
        <v>9</v>
      </c>
    </row>
    <row r="17" spans="1:13" ht="42" customHeight="1">
      <c r="A17" s="108"/>
      <c r="B17" s="106"/>
      <c r="C17" s="107"/>
      <c r="D17" s="108"/>
      <c r="E17" s="111"/>
      <c r="F17" s="109"/>
      <c r="G17" s="11" t="s">
        <v>58</v>
      </c>
      <c r="H17" s="12"/>
      <c r="I17" s="15">
        <v>0</v>
      </c>
      <c r="J17" s="113"/>
      <c r="K17" s="125"/>
      <c r="L17" s="110"/>
    </row>
    <row r="18" spans="1:13" ht="17.25" customHeight="1">
      <c r="A18" s="108">
        <v>3</v>
      </c>
      <c r="B18" s="102" t="s">
        <v>4</v>
      </c>
      <c r="C18" s="103"/>
      <c r="D18" s="108">
        <v>4</v>
      </c>
      <c r="E18" s="111" t="s">
        <v>15</v>
      </c>
      <c r="F18" s="109" t="s">
        <v>38</v>
      </c>
      <c r="G18" s="11" t="s">
        <v>59</v>
      </c>
      <c r="H18" s="12"/>
      <c r="I18" s="13">
        <v>22</v>
      </c>
      <c r="J18" s="112" t="s">
        <v>108</v>
      </c>
      <c r="K18" s="114">
        <f>I18/I19*100</f>
        <v>78.571428571428569</v>
      </c>
      <c r="L18" s="110" t="s">
        <v>9</v>
      </c>
    </row>
    <row r="19" spans="1:13" ht="26.25" customHeight="1">
      <c r="A19" s="108"/>
      <c r="B19" s="104"/>
      <c r="C19" s="105"/>
      <c r="D19" s="108"/>
      <c r="E19" s="111"/>
      <c r="F19" s="109"/>
      <c r="G19" s="11" t="s">
        <v>60</v>
      </c>
      <c r="H19" s="12"/>
      <c r="I19" s="13">
        <v>28</v>
      </c>
      <c r="J19" s="113"/>
      <c r="K19" s="114"/>
      <c r="L19" s="110"/>
    </row>
    <row r="20" spans="1:13" ht="43.5" customHeight="1">
      <c r="A20" s="108"/>
      <c r="B20" s="104"/>
      <c r="C20" s="105"/>
      <c r="D20" s="108">
        <v>5</v>
      </c>
      <c r="E20" s="111" t="s">
        <v>16</v>
      </c>
      <c r="F20" s="109" t="s">
        <v>39</v>
      </c>
      <c r="G20" s="11" t="s">
        <v>61</v>
      </c>
      <c r="H20" s="12"/>
      <c r="I20" s="13"/>
      <c r="J20" s="18"/>
      <c r="K20" s="110" t="s">
        <v>128</v>
      </c>
      <c r="L20" s="110"/>
    </row>
    <row r="21" spans="1:13" ht="21.75" customHeight="1">
      <c r="A21" s="108"/>
      <c r="B21" s="104"/>
      <c r="C21" s="105"/>
      <c r="D21" s="108"/>
      <c r="E21" s="111"/>
      <c r="F21" s="109"/>
      <c r="G21" s="11" t="s">
        <v>62</v>
      </c>
      <c r="H21" s="12"/>
      <c r="I21" s="19"/>
      <c r="J21" s="20"/>
      <c r="K21" s="110"/>
      <c r="L21" s="110"/>
    </row>
    <row r="22" spans="1:13" ht="17.25" customHeight="1">
      <c r="A22" s="108"/>
      <c r="B22" s="104"/>
      <c r="C22" s="105"/>
      <c r="D22" s="108"/>
      <c r="E22" s="111"/>
      <c r="F22" s="109"/>
      <c r="G22" s="11" t="s">
        <v>63</v>
      </c>
      <c r="H22" s="12"/>
      <c r="I22" s="19"/>
      <c r="J22" s="20"/>
      <c r="K22" s="110"/>
      <c r="L22" s="110"/>
    </row>
    <row r="23" spans="1:13" ht="15.75" customHeight="1">
      <c r="A23" s="108"/>
      <c r="B23" s="104"/>
      <c r="C23" s="105"/>
      <c r="D23" s="108"/>
      <c r="E23" s="111"/>
      <c r="F23" s="109"/>
      <c r="G23" s="11" t="s">
        <v>64</v>
      </c>
      <c r="H23" s="12"/>
      <c r="I23" s="21"/>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171</v>
      </c>
      <c r="J25" s="20"/>
      <c r="K25" s="114">
        <f>I25/I26*100</f>
        <v>2.1772345301757068</v>
      </c>
      <c r="L25" s="110"/>
      <c r="M25" s="22" t="e">
        <v>#REF!</v>
      </c>
    </row>
    <row r="26" spans="1:13" ht="15.75" customHeight="1">
      <c r="A26" s="108"/>
      <c r="B26" s="121"/>
      <c r="C26" s="122"/>
      <c r="D26" s="108"/>
      <c r="E26" s="111"/>
      <c r="F26" s="109"/>
      <c r="G26" s="11" t="s">
        <v>91</v>
      </c>
      <c r="H26" s="12"/>
      <c r="I26" s="23">
        <v>7854</v>
      </c>
      <c r="J26" s="24"/>
      <c r="K26" s="114"/>
      <c r="L26" s="110"/>
    </row>
    <row r="27" spans="1:13" ht="46.5" customHeight="1">
      <c r="A27" s="108"/>
      <c r="B27" s="121"/>
      <c r="C27" s="122"/>
      <c r="D27" s="108">
        <v>7</v>
      </c>
      <c r="E27" s="111" t="s">
        <v>17</v>
      </c>
      <c r="F27" s="109" t="s">
        <v>40</v>
      </c>
      <c r="G27" s="11" t="s">
        <v>67</v>
      </c>
      <c r="H27" s="12"/>
      <c r="I27" s="13">
        <v>15</v>
      </c>
      <c r="J27" s="127" t="s">
        <v>108</v>
      </c>
      <c r="K27" s="114">
        <f>I27/I28*100</f>
        <v>65.217391304347828</v>
      </c>
      <c r="L27" s="110" t="s">
        <v>9</v>
      </c>
    </row>
    <row r="28" spans="1:13" ht="66" customHeight="1">
      <c r="A28" s="108"/>
      <c r="B28" s="121"/>
      <c r="C28" s="122"/>
      <c r="D28" s="108"/>
      <c r="E28" s="111"/>
      <c r="F28" s="109"/>
      <c r="G28" s="11" t="s">
        <v>68</v>
      </c>
      <c r="H28" s="12"/>
      <c r="I28" s="13">
        <v>23</v>
      </c>
      <c r="J28" s="113"/>
      <c r="K28" s="114"/>
      <c r="L28" s="110"/>
    </row>
    <row r="29" spans="1:13" ht="42" customHeight="1">
      <c r="A29" s="108"/>
      <c r="B29" s="121"/>
      <c r="C29" s="122"/>
      <c r="D29" s="108">
        <v>8</v>
      </c>
      <c r="E29" s="111" t="s">
        <v>18</v>
      </c>
      <c r="F29" s="109" t="s">
        <v>41</v>
      </c>
      <c r="G29" s="11" t="s">
        <v>69</v>
      </c>
      <c r="H29" s="12"/>
      <c r="I29" s="13">
        <v>22</v>
      </c>
      <c r="J29" s="112" t="s">
        <v>108</v>
      </c>
      <c r="K29" s="114">
        <f>I29/I30*100</f>
        <v>78.571428571428569</v>
      </c>
      <c r="L29" s="110" t="s">
        <v>9</v>
      </c>
    </row>
    <row r="30" spans="1:13" ht="47.25" customHeight="1">
      <c r="A30" s="108"/>
      <c r="B30" s="123"/>
      <c r="C30" s="124"/>
      <c r="D30" s="108"/>
      <c r="E30" s="111"/>
      <c r="F30" s="109"/>
      <c r="G30" s="11" t="s">
        <v>68</v>
      </c>
      <c r="H30" s="12"/>
      <c r="I30" s="13">
        <v>28</v>
      </c>
      <c r="J30" s="113"/>
      <c r="K30" s="114"/>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4</v>
      </c>
      <c r="J35" s="112" t="s">
        <v>108</v>
      </c>
      <c r="K35" s="125">
        <f>I35/I36*100</f>
        <v>100</v>
      </c>
      <c r="L35" s="110" t="s">
        <v>9</v>
      </c>
    </row>
    <row r="36" spans="1:14" ht="23.25" customHeight="1">
      <c r="A36" s="108"/>
      <c r="B36" s="121"/>
      <c r="C36" s="122"/>
      <c r="D36" s="108"/>
      <c r="E36" s="111"/>
      <c r="F36" s="109"/>
      <c r="G36" s="11" t="s">
        <v>96</v>
      </c>
      <c r="H36" s="12"/>
      <c r="I36" s="13">
        <v>4</v>
      </c>
      <c r="J36" s="113"/>
      <c r="K36" s="125"/>
      <c r="L36" s="110"/>
    </row>
    <row r="37" spans="1:14" ht="30" customHeight="1">
      <c r="A37" s="108"/>
      <c r="B37" s="121"/>
      <c r="C37" s="122"/>
      <c r="D37" s="108">
        <v>11</v>
      </c>
      <c r="E37" s="111" t="s">
        <v>97</v>
      </c>
      <c r="F37" s="109" t="s">
        <v>98</v>
      </c>
      <c r="G37" s="11" t="s">
        <v>74</v>
      </c>
      <c r="H37" s="12"/>
      <c r="I37" s="13">
        <v>4</v>
      </c>
      <c r="J37" s="112" t="s">
        <v>108</v>
      </c>
      <c r="K37" s="125">
        <f t="shared" ref="K37" si="0">I37/I38*100</f>
        <v>100</v>
      </c>
      <c r="L37" s="110" t="s">
        <v>9</v>
      </c>
    </row>
    <row r="38" spans="1:14" ht="35.25" customHeight="1">
      <c r="A38" s="108"/>
      <c r="B38" s="121"/>
      <c r="C38" s="122"/>
      <c r="D38" s="108"/>
      <c r="E38" s="111"/>
      <c r="F38" s="109"/>
      <c r="G38" s="11" t="s">
        <v>75</v>
      </c>
      <c r="H38" s="12"/>
      <c r="I38" s="13">
        <v>4</v>
      </c>
      <c r="J38" s="113"/>
      <c r="K38" s="125"/>
      <c r="L38" s="110"/>
    </row>
    <row r="39" spans="1:14" ht="45.75" customHeight="1">
      <c r="A39" s="108"/>
      <c r="B39" s="121"/>
      <c r="C39" s="122"/>
      <c r="D39" s="108">
        <v>12</v>
      </c>
      <c r="E39" s="111" t="s">
        <v>99</v>
      </c>
      <c r="F39" s="109" t="s">
        <v>92</v>
      </c>
      <c r="G39" s="11" t="s">
        <v>93</v>
      </c>
      <c r="H39" s="12"/>
      <c r="I39" s="13">
        <v>4</v>
      </c>
      <c r="J39" s="112" t="s">
        <v>108</v>
      </c>
      <c r="K39" s="125">
        <f t="shared" ref="K39" si="1">I39/I40*100</f>
        <v>100</v>
      </c>
      <c r="L39" s="110" t="s">
        <v>9</v>
      </c>
    </row>
    <row r="40" spans="1:14" ht="33" customHeight="1">
      <c r="A40" s="108"/>
      <c r="B40" s="123"/>
      <c r="C40" s="124"/>
      <c r="D40" s="108"/>
      <c r="E40" s="111"/>
      <c r="F40" s="109"/>
      <c r="G40" s="11" t="s">
        <v>76</v>
      </c>
      <c r="H40" s="12"/>
      <c r="I40" s="13">
        <v>4</v>
      </c>
      <c r="J40" s="113"/>
      <c r="K40" s="125"/>
      <c r="L40" s="110"/>
    </row>
    <row r="41" spans="1:14" ht="29.25" customHeight="1">
      <c r="A41" s="111">
        <v>6</v>
      </c>
      <c r="B41" s="102" t="s">
        <v>140</v>
      </c>
      <c r="C41" s="103"/>
      <c r="D41" s="108">
        <v>13</v>
      </c>
      <c r="E41" s="111" t="s">
        <v>23</v>
      </c>
      <c r="F41" s="118" t="s">
        <v>43</v>
      </c>
      <c r="G41" s="11" t="s">
        <v>77</v>
      </c>
      <c r="H41" s="12"/>
      <c r="I41" s="27">
        <v>207006182825</v>
      </c>
      <c r="J41" s="112" t="s">
        <v>108</v>
      </c>
      <c r="K41" s="114">
        <f>I41/I42*100</f>
        <v>4.3064351427577474</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169728970550</v>
      </c>
      <c r="J43" s="112" t="s">
        <v>108</v>
      </c>
      <c r="K43" s="114">
        <f>I43/I44*100</f>
        <v>85.094259241540371</v>
      </c>
      <c r="L43" s="110" t="s">
        <v>9</v>
      </c>
    </row>
    <row r="44" spans="1:14" ht="15.75" customHeight="1">
      <c r="A44" s="111"/>
      <c r="B44" s="104"/>
      <c r="C44" s="105"/>
      <c r="D44" s="31"/>
      <c r="E44" s="111"/>
      <c r="F44" s="118"/>
      <c r="G44" s="14" t="s">
        <v>80</v>
      </c>
      <c r="H44" s="12"/>
      <c r="I44" s="32">
        <v>199459954247</v>
      </c>
      <c r="J44" s="113"/>
      <c r="K44" s="114"/>
      <c r="L44" s="110"/>
    </row>
    <row r="45" spans="1:14" ht="31.5" customHeight="1">
      <c r="A45" s="111"/>
      <c r="B45" s="104"/>
      <c r="C45" s="105"/>
      <c r="D45" s="108">
        <v>15</v>
      </c>
      <c r="E45" s="111" t="s">
        <v>25</v>
      </c>
      <c r="F45" s="109" t="s">
        <v>45</v>
      </c>
      <c r="G45" s="11" t="s">
        <v>81</v>
      </c>
      <c r="H45" s="12"/>
      <c r="I45" s="33">
        <v>6075166250</v>
      </c>
      <c r="J45" s="112" t="s">
        <v>108</v>
      </c>
      <c r="K45" s="114">
        <f>I45/I46*100</f>
        <v>36.543261592864255</v>
      </c>
      <c r="L45" s="110" t="s">
        <v>9</v>
      </c>
    </row>
    <row r="46" spans="1:14" ht="26.25" customHeight="1">
      <c r="A46" s="111"/>
      <c r="B46" s="104"/>
      <c r="C46" s="105"/>
      <c r="D46" s="108"/>
      <c r="E46" s="111"/>
      <c r="F46" s="109"/>
      <c r="G46" s="11" t="s">
        <v>82</v>
      </c>
      <c r="H46" s="12"/>
      <c r="I46" s="32">
        <v>16624586819</v>
      </c>
      <c r="J46" s="113"/>
      <c r="K46" s="114"/>
      <c r="L46" s="110"/>
    </row>
    <row r="47" spans="1:14" ht="29.25" customHeight="1">
      <c r="A47" s="111"/>
      <c r="B47" s="104"/>
      <c r="C47" s="105"/>
      <c r="D47" s="108">
        <v>16</v>
      </c>
      <c r="E47" s="115" t="s">
        <v>26</v>
      </c>
      <c r="F47" s="154" t="s">
        <v>46</v>
      </c>
      <c r="G47" s="11" t="s">
        <v>81</v>
      </c>
      <c r="H47" s="12"/>
      <c r="I47" s="33">
        <v>6075166250</v>
      </c>
      <c r="J47" s="112" t="s">
        <v>108</v>
      </c>
      <c r="K47" s="114">
        <f>I47/I48*100</f>
        <v>3.0458076394620761</v>
      </c>
      <c r="L47" s="110" t="s">
        <v>9</v>
      </c>
    </row>
    <row r="48" spans="1:14" ht="15.75" customHeight="1">
      <c r="A48" s="111"/>
      <c r="B48" s="104"/>
      <c r="C48" s="105"/>
      <c r="D48" s="108"/>
      <c r="E48" s="115"/>
      <c r="F48" s="154"/>
      <c r="G48" s="14" t="s">
        <v>80</v>
      </c>
      <c r="H48" s="12"/>
      <c r="I48" s="33">
        <v>199459945247</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1517343110</v>
      </c>
      <c r="J54" s="112" t="s">
        <v>108</v>
      </c>
      <c r="K54" s="114">
        <f>I54/I55*100</f>
        <v>0.10119245450767628</v>
      </c>
      <c r="L54" s="98" t="s">
        <v>9</v>
      </c>
    </row>
    <row r="55" spans="1:12" ht="33" customHeight="1">
      <c r="A55" s="108"/>
      <c r="B55" s="106"/>
      <c r="C55" s="107"/>
      <c r="D55" s="108"/>
      <c r="E55" s="111"/>
      <c r="F55" s="109"/>
      <c r="G55" s="11" t="s">
        <v>85</v>
      </c>
      <c r="H55" s="12"/>
      <c r="I55" s="39">
        <v>1499462699449.49</v>
      </c>
      <c r="J55" s="113"/>
      <c r="K55" s="114"/>
      <c r="L55" s="98"/>
    </row>
    <row r="56" spans="1:12" ht="28.5" customHeight="1">
      <c r="A56" s="99">
        <v>8</v>
      </c>
      <c r="B56" s="102" t="s">
        <v>8</v>
      </c>
      <c r="C56" s="103"/>
      <c r="D56" s="108">
        <v>20</v>
      </c>
      <c r="E56" s="25" t="s">
        <v>33</v>
      </c>
      <c r="F56" s="109" t="s">
        <v>50</v>
      </c>
      <c r="G56" s="14" t="s">
        <v>52</v>
      </c>
      <c r="H56" s="12"/>
      <c r="I56" s="13"/>
      <c r="J56" s="18"/>
      <c r="K56" s="110">
        <v>6</v>
      </c>
      <c r="L56" s="110" t="s">
        <v>126</v>
      </c>
    </row>
    <row r="57" spans="1:12" ht="15.75" customHeight="1">
      <c r="A57" s="100"/>
      <c r="B57" s="104"/>
      <c r="C57" s="105"/>
      <c r="D57" s="108"/>
      <c r="E57" s="25" t="s">
        <v>53</v>
      </c>
      <c r="F57" s="109"/>
      <c r="G57" s="26" t="s">
        <v>115</v>
      </c>
      <c r="H57" s="12"/>
      <c r="I57" s="13"/>
      <c r="J57" s="18"/>
      <c r="K57" s="110"/>
      <c r="L57" s="110"/>
    </row>
    <row r="58" spans="1:12" ht="15.75" customHeight="1">
      <c r="A58" s="100"/>
      <c r="B58" s="104"/>
      <c r="C58" s="105"/>
      <c r="D58" s="108"/>
      <c r="E58" s="25" t="s">
        <v>116</v>
      </c>
      <c r="F58" s="109"/>
      <c r="G58" s="26" t="s">
        <v>117</v>
      </c>
      <c r="H58" s="12"/>
      <c r="I58" s="13"/>
      <c r="J58" s="18"/>
      <c r="K58" s="110"/>
      <c r="L58" s="110"/>
    </row>
    <row r="59" spans="1:12" ht="15.75" customHeight="1">
      <c r="A59" s="100"/>
      <c r="B59" s="104"/>
      <c r="C59" s="105"/>
      <c r="D59" s="108"/>
      <c r="E59" s="25" t="s">
        <v>118</v>
      </c>
      <c r="F59" s="109"/>
      <c r="G59" s="26" t="s">
        <v>119</v>
      </c>
      <c r="H59" s="12"/>
      <c r="I59" s="13"/>
      <c r="J59" s="18"/>
      <c r="K59" s="110"/>
      <c r="L59" s="110"/>
    </row>
    <row r="60" spans="1:12" ht="15.75" customHeight="1">
      <c r="A60" s="100"/>
      <c r="B60" s="104"/>
      <c r="C60" s="105"/>
      <c r="D60" s="108"/>
      <c r="E60" s="25" t="s">
        <v>120</v>
      </c>
      <c r="F60" s="109"/>
      <c r="G60" s="26" t="s">
        <v>121</v>
      </c>
      <c r="H60" s="12"/>
      <c r="I60" s="13"/>
      <c r="J60" s="18"/>
      <c r="K60" s="110"/>
      <c r="L60" s="110"/>
    </row>
    <row r="61" spans="1:12" ht="28.5">
      <c r="A61" s="100"/>
      <c r="B61" s="104"/>
      <c r="C61" s="105"/>
      <c r="D61" s="108"/>
      <c r="E61" s="25" t="s">
        <v>122</v>
      </c>
      <c r="F61" s="109"/>
      <c r="G61" s="26" t="s">
        <v>123</v>
      </c>
      <c r="H61" s="12"/>
      <c r="I61" s="13"/>
      <c r="J61" s="18"/>
      <c r="K61" s="110"/>
      <c r="L61" s="110"/>
    </row>
    <row r="62" spans="1:12" ht="57">
      <c r="A62" s="101"/>
      <c r="B62" s="106"/>
      <c r="C62" s="107"/>
      <c r="D62" s="31">
        <v>21</v>
      </c>
      <c r="E62" s="25" t="s">
        <v>34</v>
      </c>
      <c r="F62" s="35" t="s">
        <v>51</v>
      </c>
      <c r="G62" s="17" t="s">
        <v>135</v>
      </c>
      <c r="H62" s="12"/>
      <c r="I62" s="13"/>
      <c r="J62" s="18"/>
      <c r="K62" s="36" t="s">
        <v>132</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8">
    <mergeCell ref="A8:A15"/>
    <mergeCell ref="D8:D9"/>
    <mergeCell ref="E8:E9"/>
    <mergeCell ref="F8:F9"/>
    <mergeCell ref="J8:J9"/>
    <mergeCell ref="K8:K9"/>
    <mergeCell ref="A5:A6"/>
    <mergeCell ref="D5:D6"/>
    <mergeCell ref="E5:E6"/>
    <mergeCell ref="F5:F6"/>
    <mergeCell ref="G5:J6"/>
    <mergeCell ref="B5:C6"/>
    <mergeCell ref="B7:C7"/>
    <mergeCell ref="B8:C15"/>
    <mergeCell ref="L8:L9"/>
    <mergeCell ref="D10:D15"/>
    <mergeCell ref="E10:E15"/>
    <mergeCell ref="F10:F15"/>
    <mergeCell ref="K10:K15"/>
    <mergeCell ref="L10:L15"/>
    <mergeCell ref="K5:K6"/>
    <mergeCell ref="L5:L6"/>
    <mergeCell ref="G7:J7"/>
    <mergeCell ref="I11:J11"/>
    <mergeCell ref="I12:J12"/>
    <mergeCell ref="I13:J13"/>
    <mergeCell ref="I14:J14"/>
    <mergeCell ref="I15:J15"/>
    <mergeCell ref="K16:K17"/>
    <mergeCell ref="L16:L17"/>
    <mergeCell ref="A18:A24"/>
    <mergeCell ref="D18:D19"/>
    <mergeCell ref="E18:E19"/>
    <mergeCell ref="F18:F19"/>
    <mergeCell ref="J18:J19"/>
    <mergeCell ref="K18:K19"/>
    <mergeCell ref="L18:L19"/>
    <mergeCell ref="A16:A17"/>
    <mergeCell ref="D16:D17"/>
    <mergeCell ref="E16:E17"/>
    <mergeCell ref="F16:F17"/>
    <mergeCell ref="J16:J17"/>
    <mergeCell ref="D20:D24"/>
    <mergeCell ref="E20:E24"/>
    <mergeCell ref="F20:F24"/>
    <mergeCell ref="K20:K24"/>
    <mergeCell ref="L20:L24"/>
    <mergeCell ref="B16:C17"/>
    <mergeCell ref="B18:C24"/>
    <mergeCell ref="A25:A30"/>
    <mergeCell ref="D25:D26"/>
    <mergeCell ref="E25:E26"/>
    <mergeCell ref="F25:F26"/>
    <mergeCell ref="D29:D30"/>
    <mergeCell ref="E29:E30"/>
    <mergeCell ref="F29:F30"/>
    <mergeCell ref="J29:J30"/>
    <mergeCell ref="B25:C30"/>
    <mergeCell ref="K29:K30"/>
    <mergeCell ref="L29:L30"/>
    <mergeCell ref="K25:K26"/>
    <mergeCell ref="L25:L26"/>
    <mergeCell ref="D27:D28"/>
    <mergeCell ref="E27:E28"/>
    <mergeCell ref="F27:F28"/>
    <mergeCell ref="J27:J28"/>
    <mergeCell ref="K27:K28"/>
    <mergeCell ref="L27:L28"/>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L41:L42"/>
    <mergeCell ref="E43:E44"/>
    <mergeCell ref="F43:F44"/>
    <mergeCell ref="J43:J44"/>
    <mergeCell ref="K43:K44"/>
    <mergeCell ref="L43:L44"/>
    <mergeCell ref="D41:D42"/>
    <mergeCell ref="E41:E42"/>
    <mergeCell ref="F41:F42"/>
    <mergeCell ref="J41:J42"/>
    <mergeCell ref="L54:L55"/>
    <mergeCell ref="D56:D61"/>
    <mergeCell ref="F56:F61"/>
    <mergeCell ref="K56:K61"/>
    <mergeCell ref="L56:L61"/>
    <mergeCell ref="F49:F52"/>
    <mergeCell ref="K49:K52"/>
    <mergeCell ref="L49:L52"/>
    <mergeCell ref="A53:A55"/>
    <mergeCell ref="D54:D55"/>
    <mergeCell ref="E54:E55"/>
    <mergeCell ref="F54:F55"/>
    <mergeCell ref="J54:J55"/>
    <mergeCell ref="K54:K55"/>
    <mergeCell ref="A41:A52"/>
    <mergeCell ref="K45:K46"/>
    <mergeCell ref="L45:L46"/>
    <mergeCell ref="D47:D48"/>
    <mergeCell ref="E47:E48"/>
    <mergeCell ref="F47:F48"/>
    <mergeCell ref="J47:J48"/>
    <mergeCell ref="K47:K48"/>
    <mergeCell ref="L47:L48"/>
    <mergeCell ref="K41:K42"/>
    <mergeCell ref="B31:C40"/>
    <mergeCell ref="B41:C52"/>
    <mergeCell ref="B53:C55"/>
    <mergeCell ref="B56:C62"/>
    <mergeCell ref="A56:A62"/>
    <mergeCell ref="C63:E63"/>
    <mergeCell ref="G63:K63"/>
    <mergeCell ref="C64:E64"/>
    <mergeCell ref="G64:K64"/>
    <mergeCell ref="D45:D46"/>
    <mergeCell ref="E45:E46"/>
    <mergeCell ref="F45:F46"/>
    <mergeCell ref="J45:J46"/>
    <mergeCell ref="A31:A40"/>
    <mergeCell ref="D31:D34"/>
    <mergeCell ref="F31:F34"/>
    <mergeCell ref="K31:K34"/>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I52" sqref="I52"/>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243</v>
      </c>
    </row>
    <row r="3" spans="1:16" ht="20.25" customHeight="1">
      <c r="A3" s="167" t="s">
        <v>138</v>
      </c>
      <c r="B3" s="168" t="s">
        <v>137</v>
      </c>
      <c r="C3" s="276" t="s">
        <v>244</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3</v>
      </c>
      <c r="J8" s="198" t="s">
        <v>108</v>
      </c>
      <c r="K8" s="199">
        <f>I8/I9*100</f>
        <v>100</v>
      </c>
      <c r="L8" s="199" t="s">
        <v>9</v>
      </c>
    </row>
    <row r="9" spans="1:16" ht="28.5" customHeight="1">
      <c r="A9" s="200"/>
      <c r="B9" s="201"/>
      <c r="C9" s="202"/>
      <c r="D9" s="200"/>
      <c r="E9" s="203"/>
      <c r="F9" s="204"/>
      <c r="G9" s="205" t="s">
        <v>55</v>
      </c>
      <c r="H9" s="206"/>
      <c r="I9" s="207">
        <v>3</v>
      </c>
      <c r="J9" s="208"/>
      <c r="K9" s="209"/>
      <c r="L9" s="209"/>
    </row>
    <row r="10" spans="1:16" ht="29.25" customHeight="1">
      <c r="A10" s="200"/>
      <c r="B10" s="201"/>
      <c r="C10" s="202"/>
      <c r="D10" s="200">
        <v>2</v>
      </c>
      <c r="E10" s="203" t="s">
        <v>233</v>
      </c>
      <c r="F10" s="204" t="s">
        <v>36</v>
      </c>
      <c r="G10" s="210" t="s">
        <v>56</v>
      </c>
      <c r="H10" s="206"/>
      <c r="I10" s="211">
        <v>84</v>
      </c>
      <c r="J10" s="212"/>
      <c r="K10" s="209">
        <v>84</v>
      </c>
      <c r="L10" s="209" t="s">
        <v>125</v>
      </c>
    </row>
    <row r="11" spans="1:16" ht="45" customHeight="1">
      <c r="A11" s="200"/>
      <c r="B11" s="201"/>
      <c r="C11" s="202"/>
      <c r="D11" s="200"/>
      <c r="E11" s="203"/>
      <c r="F11" s="204"/>
      <c r="G11" s="213" t="s">
        <v>109</v>
      </c>
      <c r="H11" s="206">
        <v>1</v>
      </c>
      <c r="I11" s="214" t="s">
        <v>245</v>
      </c>
      <c r="J11" s="215"/>
      <c r="K11" s="209"/>
      <c r="L11" s="209"/>
    </row>
    <row r="12" spans="1:16" ht="42" customHeight="1">
      <c r="A12" s="200"/>
      <c r="B12" s="201"/>
      <c r="C12" s="202"/>
      <c r="D12" s="200"/>
      <c r="E12" s="203"/>
      <c r="F12" s="204"/>
      <c r="G12" s="213" t="s">
        <v>110</v>
      </c>
      <c r="H12" s="206">
        <v>2</v>
      </c>
      <c r="I12" s="214" t="s">
        <v>246</v>
      </c>
      <c r="J12" s="215"/>
      <c r="K12" s="209"/>
      <c r="L12" s="209"/>
    </row>
    <row r="13" spans="1:16" ht="30" customHeight="1">
      <c r="A13" s="200"/>
      <c r="B13" s="201"/>
      <c r="C13" s="202"/>
      <c r="D13" s="200"/>
      <c r="E13" s="203"/>
      <c r="F13" s="204"/>
      <c r="G13" s="213" t="s">
        <v>111</v>
      </c>
      <c r="H13" s="206">
        <v>3</v>
      </c>
      <c r="I13" s="214" t="s">
        <v>247</v>
      </c>
      <c r="J13" s="215"/>
      <c r="K13" s="209"/>
      <c r="L13" s="209"/>
    </row>
    <row r="14" spans="1:16">
      <c r="A14" s="200"/>
      <c r="B14" s="201"/>
      <c r="C14" s="202"/>
      <c r="D14" s="200"/>
      <c r="E14" s="203"/>
      <c r="F14" s="204"/>
      <c r="G14" s="213" t="s">
        <v>112</v>
      </c>
      <c r="H14" s="206"/>
      <c r="I14" s="214"/>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1</v>
      </c>
      <c r="J16" s="220" t="s">
        <v>108</v>
      </c>
      <c r="K16" s="221">
        <v>0</v>
      </c>
      <c r="L16" s="209" t="s">
        <v>9</v>
      </c>
    </row>
    <row r="17" spans="1:13" ht="42" customHeight="1">
      <c r="A17" s="200"/>
      <c r="B17" s="216"/>
      <c r="C17" s="217"/>
      <c r="D17" s="200"/>
      <c r="E17" s="203"/>
      <c r="F17" s="204"/>
      <c r="G17" s="205" t="s">
        <v>58</v>
      </c>
      <c r="H17" s="206"/>
      <c r="I17" s="211">
        <v>1</v>
      </c>
      <c r="J17" s="208"/>
      <c r="K17" s="221"/>
      <c r="L17" s="209"/>
    </row>
    <row r="18" spans="1:13" ht="17.25" customHeight="1">
      <c r="A18" s="200">
        <v>3</v>
      </c>
      <c r="B18" s="218" t="s">
        <v>4</v>
      </c>
      <c r="C18" s="219"/>
      <c r="D18" s="200">
        <v>4</v>
      </c>
      <c r="E18" s="203" t="s">
        <v>15</v>
      </c>
      <c r="F18" s="204" t="s">
        <v>38</v>
      </c>
      <c r="G18" s="205" t="s">
        <v>59</v>
      </c>
      <c r="H18" s="206"/>
      <c r="I18" s="207">
        <v>21</v>
      </c>
      <c r="J18" s="222" t="s">
        <v>108</v>
      </c>
      <c r="K18" s="223">
        <f>I18/I19*100</f>
        <v>100</v>
      </c>
      <c r="L18" s="209" t="s">
        <v>9</v>
      </c>
    </row>
    <row r="19" spans="1:13" ht="26.25" customHeight="1">
      <c r="A19" s="200"/>
      <c r="B19" s="201"/>
      <c r="C19" s="202"/>
      <c r="D19" s="200"/>
      <c r="E19" s="203"/>
      <c r="F19" s="204"/>
      <c r="G19" s="205" t="s">
        <v>60</v>
      </c>
      <c r="H19" s="206"/>
      <c r="I19" s="207">
        <v>21</v>
      </c>
      <c r="J19" s="208"/>
      <c r="K19" s="223"/>
      <c r="L19" s="209"/>
    </row>
    <row r="20" spans="1:13" ht="43.5" customHeight="1">
      <c r="A20" s="200"/>
      <c r="B20" s="201"/>
      <c r="C20" s="202"/>
      <c r="D20" s="200">
        <v>5</v>
      </c>
      <c r="E20" s="203" t="s">
        <v>16</v>
      </c>
      <c r="F20" s="204" t="s">
        <v>39</v>
      </c>
      <c r="G20" s="205" t="s">
        <v>61</v>
      </c>
      <c r="H20" s="206"/>
      <c r="I20" s="207"/>
      <c r="J20" s="245"/>
      <c r="K20" s="209" t="s">
        <v>167</v>
      </c>
      <c r="L20" s="209"/>
    </row>
    <row r="21" spans="1:13" ht="29.25" customHeight="1">
      <c r="A21" s="200"/>
      <c r="B21" s="201"/>
      <c r="C21" s="202"/>
      <c r="D21" s="200"/>
      <c r="E21" s="203"/>
      <c r="F21" s="204"/>
      <c r="G21" s="205" t="s">
        <v>62</v>
      </c>
      <c r="H21" s="206"/>
      <c r="I21" s="279"/>
      <c r="J21" s="236"/>
      <c r="K21" s="209"/>
      <c r="L21" s="209"/>
    </row>
    <row r="22" spans="1:13" ht="17.25" customHeight="1">
      <c r="A22" s="200"/>
      <c r="B22" s="201"/>
      <c r="C22" s="202"/>
      <c r="D22" s="200"/>
      <c r="E22" s="203"/>
      <c r="F22" s="204"/>
      <c r="G22" s="205" t="s">
        <v>63</v>
      </c>
      <c r="H22" s="206"/>
      <c r="I22" s="279"/>
      <c r="J22" s="236"/>
      <c r="K22" s="209"/>
      <c r="L22" s="209"/>
    </row>
    <row r="23" spans="1:13" ht="15.75" customHeight="1">
      <c r="A23" s="200"/>
      <c r="B23" s="201"/>
      <c r="C23" s="202"/>
      <c r="D23" s="200"/>
      <c r="E23" s="203"/>
      <c r="F23" s="204"/>
      <c r="G23" s="205" t="s">
        <v>64</v>
      </c>
      <c r="H23" s="206"/>
      <c r="I23" s="280"/>
      <c r="J23" s="236"/>
      <c r="K23" s="209"/>
      <c r="L23" s="209"/>
    </row>
    <row r="24" spans="1:13" ht="15.75" customHeight="1">
      <c r="A24" s="200"/>
      <c r="B24" s="216"/>
      <c r="C24" s="217"/>
      <c r="D24" s="200"/>
      <c r="E24" s="203"/>
      <c r="F24" s="204"/>
      <c r="G24" s="205" t="s">
        <v>65</v>
      </c>
      <c r="H24" s="206"/>
      <c r="I24" s="235"/>
      <c r="J24" s="236"/>
      <c r="K24" s="209"/>
      <c r="L24" s="209"/>
    </row>
    <row r="25" spans="1:13" ht="19.5" customHeight="1">
      <c r="A25" s="200">
        <v>4</v>
      </c>
      <c r="B25" s="233" t="s">
        <v>5</v>
      </c>
      <c r="C25" s="234"/>
      <c r="D25" s="200">
        <v>6</v>
      </c>
      <c r="E25" s="203" t="s">
        <v>89</v>
      </c>
      <c r="F25" s="204" t="s">
        <v>90</v>
      </c>
      <c r="G25" s="205" t="s">
        <v>66</v>
      </c>
      <c r="H25" s="206"/>
      <c r="I25" s="235">
        <v>90</v>
      </c>
      <c r="J25" s="236"/>
      <c r="K25" s="223">
        <f t="shared" ref="K25:K29" si="0">I25/I26*100</f>
        <v>1.1459129106187931</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21</v>
      </c>
      <c r="J27" s="220" t="s">
        <v>108</v>
      </c>
      <c r="K27" s="241">
        <f t="shared" si="0"/>
        <v>100</v>
      </c>
      <c r="L27" s="209" t="s">
        <v>9</v>
      </c>
    </row>
    <row r="28" spans="1:13" ht="39" customHeight="1">
      <c r="A28" s="200"/>
      <c r="B28" s="238"/>
      <c r="C28" s="239"/>
      <c r="D28" s="200"/>
      <c r="E28" s="203"/>
      <c r="F28" s="204"/>
      <c r="G28" s="205" t="s">
        <v>68</v>
      </c>
      <c r="H28" s="206"/>
      <c r="I28" s="207">
        <v>21</v>
      </c>
      <c r="J28" s="208"/>
      <c r="K28" s="241"/>
      <c r="L28" s="209"/>
    </row>
    <row r="29" spans="1:13" ht="30.75" customHeight="1">
      <c r="A29" s="200"/>
      <c r="B29" s="238"/>
      <c r="C29" s="239"/>
      <c r="D29" s="200">
        <v>8</v>
      </c>
      <c r="E29" s="203" t="s">
        <v>18</v>
      </c>
      <c r="F29" s="204" t="s">
        <v>41</v>
      </c>
      <c r="G29" s="205" t="s">
        <v>69</v>
      </c>
      <c r="H29" s="206"/>
      <c r="I29" s="207">
        <v>21</v>
      </c>
      <c r="J29" s="222" t="s">
        <v>108</v>
      </c>
      <c r="K29" s="241">
        <f t="shared" si="0"/>
        <v>100</v>
      </c>
      <c r="L29" s="209" t="s">
        <v>9</v>
      </c>
    </row>
    <row r="30" spans="1:13" ht="27" customHeight="1">
      <c r="A30" s="200"/>
      <c r="B30" s="242"/>
      <c r="C30" s="243"/>
      <c r="D30" s="200"/>
      <c r="E30" s="203"/>
      <c r="F30" s="204"/>
      <c r="G30" s="205" t="s">
        <v>68</v>
      </c>
      <c r="H30" s="206"/>
      <c r="I30" s="207">
        <v>21</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4</v>
      </c>
      <c r="J35" s="222" t="s">
        <v>108</v>
      </c>
      <c r="K35" s="221">
        <f>I35/I36*100</f>
        <v>100</v>
      </c>
      <c r="L35" s="209" t="s">
        <v>9</v>
      </c>
    </row>
    <row r="36" spans="1:14" ht="23.25" customHeight="1">
      <c r="A36" s="200"/>
      <c r="B36" s="238"/>
      <c r="C36" s="239"/>
      <c r="D36" s="200"/>
      <c r="E36" s="203"/>
      <c r="F36" s="204"/>
      <c r="G36" s="205" t="s">
        <v>96</v>
      </c>
      <c r="H36" s="206"/>
      <c r="I36" s="207">
        <v>4</v>
      </c>
      <c r="J36" s="208"/>
      <c r="K36" s="221"/>
      <c r="L36" s="209"/>
    </row>
    <row r="37" spans="1:14" ht="30" customHeight="1">
      <c r="A37" s="200"/>
      <c r="B37" s="238"/>
      <c r="C37" s="239"/>
      <c r="D37" s="200">
        <v>11</v>
      </c>
      <c r="E37" s="203" t="s">
        <v>97</v>
      </c>
      <c r="F37" s="204" t="s">
        <v>98</v>
      </c>
      <c r="G37" s="205" t="s">
        <v>74</v>
      </c>
      <c r="H37" s="206"/>
      <c r="I37" s="207">
        <v>4</v>
      </c>
      <c r="J37" s="222" t="s">
        <v>108</v>
      </c>
      <c r="K37" s="221">
        <f t="shared" ref="K37" si="1">I37/I38*100</f>
        <v>100</v>
      </c>
      <c r="L37" s="209" t="s">
        <v>9</v>
      </c>
    </row>
    <row r="38" spans="1:14" ht="35.25" customHeight="1">
      <c r="A38" s="200"/>
      <c r="B38" s="238"/>
      <c r="C38" s="239"/>
      <c r="D38" s="200"/>
      <c r="E38" s="203"/>
      <c r="F38" s="204"/>
      <c r="G38" s="205" t="s">
        <v>75</v>
      </c>
      <c r="H38" s="206"/>
      <c r="I38" s="207">
        <v>4</v>
      </c>
      <c r="J38" s="208"/>
      <c r="K38" s="221"/>
      <c r="L38" s="209"/>
    </row>
    <row r="39" spans="1:14" ht="45.75" customHeight="1">
      <c r="A39" s="200"/>
      <c r="B39" s="238"/>
      <c r="C39" s="239"/>
      <c r="D39" s="200">
        <v>12</v>
      </c>
      <c r="E39" s="203" t="s">
        <v>99</v>
      </c>
      <c r="F39" s="204" t="s">
        <v>92</v>
      </c>
      <c r="G39" s="205" t="s">
        <v>93</v>
      </c>
      <c r="H39" s="206"/>
      <c r="I39" s="207">
        <v>4</v>
      </c>
      <c r="J39" s="222" t="s">
        <v>108</v>
      </c>
      <c r="K39" s="221">
        <f t="shared" ref="K39" si="2">I39/I40*100</f>
        <v>100</v>
      </c>
      <c r="L39" s="209" t="s">
        <v>9</v>
      </c>
    </row>
    <row r="40" spans="1:14" ht="33" customHeight="1">
      <c r="A40" s="200"/>
      <c r="B40" s="242"/>
      <c r="C40" s="243"/>
      <c r="D40" s="200"/>
      <c r="E40" s="203"/>
      <c r="F40" s="204"/>
      <c r="G40" s="205" t="s">
        <v>76</v>
      </c>
      <c r="H40" s="206"/>
      <c r="I40" s="207">
        <v>4</v>
      </c>
      <c r="J40" s="208"/>
      <c r="K40" s="221"/>
      <c r="L40" s="209"/>
    </row>
    <row r="41" spans="1:14" ht="29.25" customHeight="1">
      <c r="A41" s="203">
        <v>6</v>
      </c>
      <c r="B41" s="218" t="s">
        <v>140</v>
      </c>
      <c r="C41" s="219"/>
      <c r="D41" s="200">
        <v>13</v>
      </c>
      <c r="E41" s="203" t="s">
        <v>23</v>
      </c>
      <c r="F41" s="247" t="s">
        <v>43</v>
      </c>
      <c r="G41" s="205" t="s">
        <v>77</v>
      </c>
      <c r="H41" s="206"/>
      <c r="I41" s="248">
        <v>29837154749</v>
      </c>
      <c r="J41" s="222" t="s">
        <v>108</v>
      </c>
      <c r="K41" s="223">
        <f t="shared" ref="K41:K45" si="3">I41/I42*100</f>
        <v>0.6207146570091574</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29.25" customHeight="1">
      <c r="A43" s="203"/>
      <c r="B43" s="201"/>
      <c r="C43" s="202"/>
      <c r="D43" s="252">
        <v>14</v>
      </c>
      <c r="E43" s="203" t="s">
        <v>24</v>
      </c>
      <c r="F43" s="247" t="s">
        <v>44</v>
      </c>
      <c r="G43" s="210" t="s">
        <v>79</v>
      </c>
      <c r="H43" s="206"/>
      <c r="I43" s="253">
        <v>4216243569</v>
      </c>
      <c r="J43" s="222" t="s">
        <v>108</v>
      </c>
      <c r="K43" s="223">
        <f t="shared" si="3"/>
        <v>16.28317022666063</v>
      </c>
      <c r="L43" s="209" t="s">
        <v>9</v>
      </c>
    </row>
    <row r="44" spans="1:14" ht="15.75" customHeight="1">
      <c r="A44" s="203"/>
      <c r="B44" s="201"/>
      <c r="C44" s="202"/>
      <c r="D44" s="252"/>
      <c r="E44" s="203"/>
      <c r="F44" s="247"/>
      <c r="G44" s="210" t="s">
        <v>80</v>
      </c>
      <c r="H44" s="206"/>
      <c r="I44" s="253">
        <v>25893259791</v>
      </c>
      <c r="J44" s="208"/>
      <c r="K44" s="223"/>
      <c r="L44" s="209"/>
    </row>
    <row r="45" spans="1:14" ht="31.5" customHeight="1">
      <c r="A45" s="203"/>
      <c r="B45" s="201"/>
      <c r="C45" s="202"/>
      <c r="D45" s="200">
        <v>15</v>
      </c>
      <c r="E45" s="203" t="s">
        <v>25</v>
      </c>
      <c r="F45" s="204" t="s">
        <v>45</v>
      </c>
      <c r="G45" s="205" t="s">
        <v>81</v>
      </c>
      <c r="H45" s="206"/>
      <c r="I45" s="254">
        <v>199449720</v>
      </c>
      <c r="J45" s="222" t="s">
        <v>108</v>
      </c>
      <c r="K45" s="223">
        <f t="shared" si="3"/>
        <v>1.4570409829819106</v>
      </c>
      <c r="L45" s="209" t="s">
        <v>9</v>
      </c>
    </row>
    <row r="46" spans="1:14" ht="26.25" customHeight="1">
      <c r="A46" s="203"/>
      <c r="B46" s="201"/>
      <c r="C46" s="202"/>
      <c r="D46" s="200"/>
      <c r="E46" s="203"/>
      <c r="F46" s="204"/>
      <c r="G46" s="205" t="s">
        <v>82</v>
      </c>
      <c r="H46" s="206"/>
      <c r="I46" s="253">
        <v>13688682908</v>
      </c>
      <c r="J46" s="208"/>
      <c r="K46" s="223"/>
      <c r="L46" s="209"/>
    </row>
    <row r="47" spans="1:14" ht="29.25" customHeight="1">
      <c r="A47" s="203"/>
      <c r="B47" s="201"/>
      <c r="C47" s="202"/>
      <c r="D47" s="200">
        <v>16</v>
      </c>
      <c r="E47" s="255" t="s">
        <v>26</v>
      </c>
      <c r="F47" s="256" t="s">
        <v>46</v>
      </c>
      <c r="G47" s="205" t="s">
        <v>81</v>
      </c>
      <c r="H47" s="206"/>
      <c r="I47" s="254">
        <v>199449720</v>
      </c>
      <c r="J47" s="222" t="s">
        <v>108</v>
      </c>
      <c r="K47" s="223">
        <f>I47/I48*100</f>
        <v>0.77027659800853543</v>
      </c>
      <c r="L47" s="209" t="s">
        <v>9</v>
      </c>
    </row>
    <row r="48" spans="1:14" ht="15.75" customHeight="1">
      <c r="A48" s="203"/>
      <c r="B48" s="201"/>
      <c r="C48" s="202"/>
      <c r="D48" s="200"/>
      <c r="E48" s="255"/>
      <c r="F48" s="256"/>
      <c r="G48" s="210" t="s">
        <v>80</v>
      </c>
      <c r="H48" s="206"/>
      <c r="I48" s="254">
        <v>25893259709</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ustomHeight="1">
      <c r="A53" s="200">
        <v>7</v>
      </c>
      <c r="B53" s="218" t="s">
        <v>7</v>
      </c>
      <c r="C53" s="219"/>
      <c r="D53" s="252">
        <v>18</v>
      </c>
      <c r="E53" s="244" t="s">
        <v>31</v>
      </c>
      <c r="F53" s="258" t="s">
        <v>48</v>
      </c>
      <c r="G53" s="205" t="s">
        <v>238</v>
      </c>
      <c r="H53" s="206"/>
      <c r="I53" s="207"/>
      <c r="J53" s="245"/>
      <c r="K53" s="259" t="s">
        <v>72</v>
      </c>
      <c r="L53" s="260"/>
    </row>
    <row r="54" spans="1:12" ht="28.5" customHeight="1">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63">
        <v>24218232742</v>
      </c>
      <c r="J55" s="208"/>
      <c r="K55" s="223"/>
      <c r="L55" s="262"/>
    </row>
    <row r="56" spans="1:12" ht="28.5" customHeight="1">
      <c r="A56" s="264">
        <v>8</v>
      </c>
      <c r="B56" s="218" t="s">
        <v>8</v>
      </c>
      <c r="C56" s="219"/>
      <c r="D56" s="200">
        <v>20</v>
      </c>
      <c r="E56" s="244" t="s">
        <v>33</v>
      </c>
      <c r="F56" s="204" t="s">
        <v>50</v>
      </c>
      <c r="G56" s="210" t="s">
        <v>52</v>
      </c>
      <c r="H56" s="206"/>
      <c r="I56" s="207"/>
      <c r="J56" s="245"/>
      <c r="K56" s="209">
        <v>3</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240</v>
      </c>
      <c r="J58" s="245"/>
      <c r="K58" s="209"/>
      <c r="L58" s="209"/>
    </row>
    <row r="59" spans="1:12" ht="15.75" customHeight="1">
      <c r="A59" s="265"/>
      <c r="B59" s="201"/>
      <c r="C59" s="202"/>
      <c r="D59" s="200"/>
      <c r="E59" s="244" t="s">
        <v>118</v>
      </c>
      <c r="F59" s="204"/>
      <c r="G59" s="246" t="s">
        <v>119</v>
      </c>
      <c r="H59" s="206"/>
      <c r="I59" s="207" t="s">
        <v>157</v>
      </c>
      <c r="J59" s="245"/>
      <c r="K59" s="209"/>
      <c r="L59" s="209"/>
    </row>
    <row r="60" spans="1:12" ht="15.75" customHeight="1">
      <c r="A60" s="265"/>
      <c r="B60" s="201"/>
      <c r="C60" s="202"/>
      <c r="D60" s="200"/>
      <c r="E60" s="244" t="s">
        <v>120</v>
      </c>
      <c r="F60" s="204"/>
      <c r="G60" s="246" t="s">
        <v>121</v>
      </c>
      <c r="H60" s="206"/>
      <c r="I60" s="207" t="s">
        <v>240</v>
      </c>
      <c r="J60" s="245"/>
      <c r="K60" s="209"/>
      <c r="L60" s="209"/>
    </row>
    <row r="61" spans="1:12" ht="28.5">
      <c r="A61" s="265"/>
      <c r="B61" s="201"/>
      <c r="C61" s="202"/>
      <c r="D61" s="200"/>
      <c r="E61" s="244" t="s">
        <v>122</v>
      </c>
      <c r="F61" s="204"/>
      <c r="G61" s="246" t="s">
        <v>123</v>
      </c>
      <c r="H61" s="224"/>
      <c r="I61" s="225" t="s">
        <v>143</v>
      </c>
      <c r="J61" s="226"/>
      <c r="K61" s="209"/>
      <c r="L61" s="209"/>
    </row>
    <row r="62" spans="1:12" ht="57">
      <c r="A62" s="190"/>
      <c r="B62" s="216"/>
      <c r="C62" s="217"/>
      <c r="D62" s="252">
        <v>21</v>
      </c>
      <c r="E62" s="244" t="s">
        <v>34</v>
      </c>
      <c r="F62" s="258" t="s">
        <v>51</v>
      </c>
      <c r="G62" s="213" t="s">
        <v>241</v>
      </c>
      <c r="H62" s="281" t="s">
        <v>248</v>
      </c>
      <c r="I62" s="282"/>
      <c r="J62" s="283"/>
      <c r="K62" s="259" t="s">
        <v>144</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_1" securityDescriptor=""/>
    <protectedRange sqref="I16:I19" name="Range10_2_1" securityDescriptor=""/>
    <protectedRange sqref="I26:J26 I27:I29" name="Range10_3_1" securityDescriptor=""/>
    <protectedRange sqref="I32:J34" name="Range19_1_1_1" securityDescriptor=""/>
    <protectedRange password="F072" sqref="I45:I46 I41:I43" name="Range 1_9_1_1" securityDescriptor=""/>
    <protectedRange sqref="I53:J53" name="Range10_4_1" securityDescriptor=""/>
    <protectedRange sqref="I50:J52" name="Range19_1_2_1" securityDescriptor=""/>
  </protectedRanges>
  <mergeCells count="140">
    <mergeCell ref="C63:E63"/>
    <mergeCell ref="G63:K63"/>
    <mergeCell ref="C64:E64"/>
    <mergeCell ref="G64:K64"/>
    <mergeCell ref="H62:J62"/>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C3:G4"/>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E59" sqref="E59"/>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219</v>
      </c>
    </row>
    <row r="3" spans="1:16" ht="20.25" customHeight="1">
      <c r="A3" s="47" t="s">
        <v>138</v>
      </c>
      <c r="B3" s="53" t="s">
        <v>137</v>
      </c>
      <c r="C3" s="155" t="s">
        <v>220</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72" t="s">
        <v>54</v>
      </c>
      <c r="H8" s="9"/>
      <c r="I8" s="58">
        <v>3</v>
      </c>
      <c r="J8" s="143" t="s">
        <v>108</v>
      </c>
      <c r="K8" s="128">
        <f>I8/I9*100</f>
        <v>100</v>
      </c>
      <c r="L8" s="128" t="s">
        <v>9</v>
      </c>
    </row>
    <row r="9" spans="1:16" ht="28.5" customHeight="1">
      <c r="A9" s="108"/>
      <c r="B9" s="104"/>
      <c r="C9" s="105"/>
      <c r="D9" s="108"/>
      <c r="E9" s="111"/>
      <c r="F9" s="109"/>
      <c r="G9" s="73" t="s">
        <v>55</v>
      </c>
      <c r="H9" s="12"/>
      <c r="I9" s="59">
        <v>3</v>
      </c>
      <c r="J9" s="113"/>
      <c r="K9" s="110"/>
      <c r="L9" s="110"/>
    </row>
    <row r="10" spans="1:16" ht="29.25" customHeight="1">
      <c r="A10" s="108"/>
      <c r="B10" s="104"/>
      <c r="C10" s="105"/>
      <c r="D10" s="108">
        <v>2</v>
      </c>
      <c r="E10" s="111" t="s">
        <v>133</v>
      </c>
      <c r="F10" s="109" t="s">
        <v>36</v>
      </c>
      <c r="G10" s="14" t="s">
        <v>56</v>
      </c>
      <c r="H10" s="12"/>
      <c r="I10" s="15">
        <v>31</v>
      </c>
      <c r="J10" s="16"/>
      <c r="K10" s="110">
        <f>I10</f>
        <v>31</v>
      </c>
      <c r="L10" s="110" t="s">
        <v>125</v>
      </c>
    </row>
    <row r="11" spans="1:16" ht="29.25" customHeight="1">
      <c r="A11" s="108"/>
      <c r="B11" s="104"/>
      <c r="C11" s="105"/>
      <c r="D11" s="108"/>
      <c r="E11" s="111"/>
      <c r="F11" s="109"/>
      <c r="G11" s="17" t="s">
        <v>109</v>
      </c>
      <c r="H11" s="12"/>
      <c r="I11" s="129" t="s">
        <v>221</v>
      </c>
      <c r="J11" s="130"/>
      <c r="K11" s="110"/>
      <c r="L11" s="110"/>
    </row>
    <row r="12" spans="1:16" ht="19.5" customHeight="1">
      <c r="A12" s="108"/>
      <c r="B12" s="104"/>
      <c r="C12" s="105"/>
      <c r="D12" s="108"/>
      <c r="E12" s="111"/>
      <c r="F12" s="109"/>
      <c r="G12" s="17" t="s">
        <v>110</v>
      </c>
      <c r="H12" s="12"/>
      <c r="I12" s="129" t="s">
        <v>222</v>
      </c>
      <c r="J12" s="130"/>
      <c r="K12" s="110"/>
      <c r="L12" s="110"/>
    </row>
    <row r="13" spans="1:16" ht="21" customHeight="1">
      <c r="A13" s="108"/>
      <c r="B13" s="104"/>
      <c r="C13" s="105"/>
      <c r="D13" s="108"/>
      <c r="E13" s="111"/>
      <c r="F13" s="109"/>
      <c r="G13" s="17" t="s">
        <v>111</v>
      </c>
      <c r="H13" s="12"/>
      <c r="I13" s="129" t="s">
        <v>223</v>
      </c>
      <c r="J13" s="130"/>
      <c r="K13" s="110"/>
      <c r="L13" s="110"/>
    </row>
    <row r="14" spans="1:16" ht="29.25" customHeight="1">
      <c r="A14" s="108"/>
      <c r="B14" s="104"/>
      <c r="C14" s="105"/>
      <c r="D14" s="108"/>
      <c r="E14" s="111"/>
      <c r="F14" s="109"/>
      <c r="G14" s="17" t="s">
        <v>112</v>
      </c>
      <c r="H14" s="12"/>
      <c r="I14" s="129" t="s">
        <v>224</v>
      </c>
      <c r="J14" s="130"/>
      <c r="K14" s="110"/>
      <c r="L14" s="110"/>
    </row>
    <row r="15" spans="1:16" ht="32.25" customHeight="1">
      <c r="A15" s="108"/>
      <c r="B15" s="106"/>
      <c r="C15" s="107"/>
      <c r="D15" s="108"/>
      <c r="E15" s="111"/>
      <c r="F15" s="109"/>
      <c r="G15" s="17" t="s">
        <v>113</v>
      </c>
      <c r="H15" s="12"/>
      <c r="I15" s="129" t="s">
        <v>225</v>
      </c>
      <c r="J15" s="130"/>
      <c r="K15" s="110"/>
      <c r="L15" s="110"/>
    </row>
    <row r="16" spans="1:16" ht="33" customHeight="1">
      <c r="A16" s="108">
        <v>2</v>
      </c>
      <c r="B16" s="102" t="s">
        <v>3</v>
      </c>
      <c r="C16" s="103"/>
      <c r="D16" s="108">
        <v>3</v>
      </c>
      <c r="E16" s="111" t="s">
        <v>14</v>
      </c>
      <c r="F16" s="109" t="s">
        <v>37</v>
      </c>
      <c r="G16" s="73" t="s">
        <v>57</v>
      </c>
      <c r="H16" s="12"/>
      <c r="I16" s="15">
        <v>0</v>
      </c>
      <c r="J16" s="127" t="s">
        <v>108</v>
      </c>
      <c r="K16" s="125">
        <v>0</v>
      </c>
      <c r="L16" s="110" t="s">
        <v>9</v>
      </c>
    </row>
    <row r="17" spans="1:13" ht="42" customHeight="1">
      <c r="A17" s="108"/>
      <c r="B17" s="106"/>
      <c r="C17" s="107"/>
      <c r="D17" s="108"/>
      <c r="E17" s="111"/>
      <c r="F17" s="109"/>
      <c r="G17" s="73" t="s">
        <v>58</v>
      </c>
      <c r="H17" s="12"/>
      <c r="I17" s="15">
        <v>0</v>
      </c>
      <c r="J17" s="113"/>
      <c r="K17" s="125"/>
      <c r="L17" s="110"/>
    </row>
    <row r="18" spans="1:13" ht="17.25" customHeight="1">
      <c r="A18" s="108">
        <v>3</v>
      </c>
      <c r="B18" s="102" t="s">
        <v>4</v>
      </c>
      <c r="C18" s="103"/>
      <c r="D18" s="108">
        <v>4</v>
      </c>
      <c r="E18" s="111" t="s">
        <v>15</v>
      </c>
      <c r="F18" s="109" t="s">
        <v>38</v>
      </c>
      <c r="G18" s="73" t="s">
        <v>59</v>
      </c>
      <c r="H18" s="12"/>
      <c r="I18" s="13">
        <v>15</v>
      </c>
      <c r="J18" s="112" t="s">
        <v>108</v>
      </c>
      <c r="K18" s="114">
        <f>I18/I19*100</f>
        <v>100</v>
      </c>
      <c r="L18" s="110" t="s">
        <v>9</v>
      </c>
    </row>
    <row r="19" spans="1:13" ht="26.25" customHeight="1">
      <c r="A19" s="108"/>
      <c r="B19" s="104"/>
      <c r="C19" s="105"/>
      <c r="D19" s="108"/>
      <c r="E19" s="111"/>
      <c r="F19" s="109"/>
      <c r="G19" s="73" t="s">
        <v>60</v>
      </c>
      <c r="H19" s="12"/>
      <c r="I19" s="13">
        <v>15</v>
      </c>
      <c r="J19" s="113"/>
      <c r="K19" s="114"/>
      <c r="L19" s="110"/>
    </row>
    <row r="20" spans="1:13" ht="43.5" customHeight="1">
      <c r="A20" s="108"/>
      <c r="B20" s="104"/>
      <c r="C20" s="105"/>
      <c r="D20" s="108">
        <v>5</v>
      </c>
      <c r="E20" s="111" t="s">
        <v>16</v>
      </c>
      <c r="F20" s="109" t="s">
        <v>39</v>
      </c>
      <c r="G20" s="73" t="s">
        <v>61</v>
      </c>
      <c r="H20" s="12"/>
      <c r="I20" s="13"/>
      <c r="J20" s="18"/>
      <c r="K20" s="110" t="s">
        <v>144</v>
      </c>
      <c r="L20" s="110"/>
    </row>
    <row r="21" spans="1:13" ht="29.25" customHeight="1">
      <c r="A21" s="108"/>
      <c r="B21" s="104"/>
      <c r="C21" s="105"/>
      <c r="D21" s="108"/>
      <c r="E21" s="111"/>
      <c r="F21" s="109"/>
      <c r="G21" s="73" t="s">
        <v>62</v>
      </c>
      <c r="H21" s="12"/>
      <c r="I21" s="75" t="s">
        <v>226</v>
      </c>
      <c r="J21" s="20"/>
      <c r="K21" s="110"/>
      <c r="L21" s="110"/>
    </row>
    <row r="22" spans="1:13" ht="17.25" customHeight="1">
      <c r="A22" s="108"/>
      <c r="B22" s="104"/>
      <c r="C22" s="105"/>
      <c r="D22" s="108"/>
      <c r="E22" s="111"/>
      <c r="F22" s="109"/>
      <c r="G22" s="73" t="s">
        <v>63</v>
      </c>
      <c r="H22" s="12"/>
      <c r="I22" s="75" t="s">
        <v>227</v>
      </c>
      <c r="J22" s="20"/>
      <c r="K22" s="110"/>
      <c r="L22" s="110"/>
    </row>
    <row r="23" spans="1:13" ht="15.75" customHeight="1">
      <c r="A23" s="108"/>
      <c r="B23" s="104"/>
      <c r="C23" s="105"/>
      <c r="D23" s="108"/>
      <c r="E23" s="111"/>
      <c r="F23" s="109"/>
      <c r="G23" s="73" t="s">
        <v>64</v>
      </c>
      <c r="H23" s="12"/>
      <c r="I23" s="60"/>
      <c r="J23" s="20"/>
      <c r="K23" s="110"/>
      <c r="L23" s="110"/>
    </row>
    <row r="24" spans="1:13" ht="15.75" customHeight="1">
      <c r="A24" s="108"/>
      <c r="B24" s="106"/>
      <c r="C24" s="107"/>
      <c r="D24" s="108"/>
      <c r="E24" s="111"/>
      <c r="F24" s="109"/>
      <c r="G24" s="73" t="s">
        <v>65</v>
      </c>
      <c r="H24" s="12"/>
      <c r="I24" s="21"/>
      <c r="J24" s="20"/>
      <c r="K24" s="110"/>
      <c r="L24" s="110"/>
    </row>
    <row r="25" spans="1:13" ht="19.5" customHeight="1">
      <c r="A25" s="108">
        <v>4</v>
      </c>
      <c r="B25" s="119" t="s">
        <v>5</v>
      </c>
      <c r="C25" s="120"/>
      <c r="D25" s="108">
        <v>6</v>
      </c>
      <c r="E25" s="111" t="s">
        <v>89</v>
      </c>
      <c r="F25" s="109" t="s">
        <v>90</v>
      </c>
      <c r="G25" s="73" t="s">
        <v>66</v>
      </c>
      <c r="H25" s="12"/>
      <c r="I25" s="21">
        <v>90</v>
      </c>
      <c r="J25" s="20"/>
      <c r="K25" s="114">
        <f>I25/I26*100</f>
        <v>1.1459129106187931</v>
      </c>
      <c r="L25" s="110"/>
      <c r="M25" s="78" t="e">
        <v>#REF!</v>
      </c>
    </row>
    <row r="26" spans="1:13" ht="15.75" customHeight="1">
      <c r="A26" s="108"/>
      <c r="B26" s="121"/>
      <c r="C26" s="122"/>
      <c r="D26" s="108"/>
      <c r="E26" s="111"/>
      <c r="F26" s="109"/>
      <c r="G26" s="73" t="s">
        <v>91</v>
      </c>
      <c r="H26" s="12"/>
      <c r="I26" s="23">
        <v>7854</v>
      </c>
      <c r="J26" s="76"/>
      <c r="K26" s="114"/>
      <c r="L26" s="110"/>
    </row>
    <row r="27" spans="1:13" ht="47.25" customHeight="1">
      <c r="A27" s="108"/>
      <c r="B27" s="121"/>
      <c r="C27" s="122"/>
      <c r="D27" s="108">
        <v>7</v>
      </c>
      <c r="E27" s="111" t="s">
        <v>17</v>
      </c>
      <c r="F27" s="109" t="s">
        <v>40</v>
      </c>
      <c r="G27" s="73" t="s">
        <v>67</v>
      </c>
      <c r="H27" s="12"/>
      <c r="I27" s="13">
        <v>15</v>
      </c>
      <c r="J27" s="127" t="s">
        <v>108</v>
      </c>
      <c r="K27" s="126">
        <f>I27/I28*100</f>
        <v>100</v>
      </c>
      <c r="L27" s="110" t="s">
        <v>9</v>
      </c>
    </row>
    <row r="28" spans="1:13" ht="39" customHeight="1">
      <c r="A28" s="108"/>
      <c r="B28" s="121"/>
      <c r="C28" s="122"/>
      <c r="D28" s="108"/>
      <c r="E28" s="111"/>
      <c r="F28" s="109"/>
      <c r="G28" s="73" t="s">
        <v>68</v>
      </c>
      <c r="H28" s="12"/>
      <c r="I28" s="13">
        <v>15</v>
      </c>
      <c r="J28" s="113"/>
      <c r="K28" s="126"/>
      <c r="L28" s="110"/>
    </row>
    <row r="29" spans="1:13" ht="30.75" customHeight="1">
      <c r="A29" s="108"/>
      <c r="B29" s="121"/>
      <c r="C29" s="122"/>
      <c r="D29" s="108">
        <v>8</v>
      </c>
      <c r="E29" s="111" t="s">
        <v>18</v>
      </c>
      <c r="F29" s="109" t="s">
        <v>41</v>
      </c>
      <c r="G29" s="73" t="s">
        <v>69</v>
      </c>
      <c r="H29" s="12"/>
      <c r="I29" s="13">
        <v>15</v>
      </c>
      <c r="J29" s="112" t="s">
        <v>108</v>
      </c>
      <c r="K29" s="126">
        <f>I29/I30*100</f>
        <v>100</v>
      </c>
      <c r="L29" s="110" t="s">
        <v>9</v>
      </c>
    </row>
    <row r="30" spans="1:13" ht="27" customHeight="1">
      <c r="A30" s="108"/>
      <c r="B30" s="123"/>
      <c r="C30" s="124"/>
      <c r="D30" s="108"/>
      <c r="E30" s="111"/>
      <c r="F30" s="109"/>
      <c r="G30" s="73" t="s">
        <v>68</v>
      </c>
      <c r="H30" s="12"/>
      <c r="I30" s="13">
        <v>15</v>
      </c>
      <c r="J30" s="113"/>
      <c r="K30" s="126"/>
      <c r="L30" s="110"/>
    </row>
    <row r="31" spans="1:13" ht="42.75">
      <c r="A31" s="108">
        <v>5</v>
      </c>
      <c r="B31" s="119" t="s">
        <v>6</v>
      </c>
      <c r="C31" s="120"/>
      <c r="D31" s="108">
        <v>9</v>
      </c>
      <c r="E31" s="77" t="s">
        <v>19</v>
      </c>
      <c r="F31" s="109" t="s">
        <v>42</v>
      </c>
      <c r="G31" s="73" t="s">
        <v>70</v>
      </c>
      <c r="H31" s="12"/>
      <c r="I31" s="13"/>
      <c r="J31" s="18"/>
      <c r="K31" s="110">
        <v>3</v>
      </c>
      <c r="L31" s="110" t="s">
        <v>71</v>
      </c>
    </row>
    <row r="32" spans="1:13" ht="15.75" customHeight="1">
      <c r="A32" s="108"/>
      <c r="B32" s="121"/>
      <c r="C32" s="122"/>
      <c r="D32" s="108"/>
      <c r="E32" s="77" t="s">
        <v>20</v>
      </c>
      <c r="F32" s="109"/>
      <c r="G32" s="26" t="s">
        <v>20</v>
      </c>
      <c r="H32" s="12"/>
      <c r="I32" s="13"/>
      <c r="J32" s="18"/>
      <c r="K32" s="110"/>
      <c r="L32" s="110"/>
    </row>
    <row r="33" spans="1:14" ht="15.75" customHeight="1">
      <c r="A33" s="108"/>
      <c r="B33" s="121"/>
      <c r="C33" s="122"/>
      <c r="D33" s="108"/>
      <c r="E33" s="77" t="s">
        <v>21</v>
      </c>
      <c r="F33" s="109"/>
      <c r="G33" s="26" t="s">
        <v>21</v>
      </c>
      <c r="H33" s="12"/>
      <c r="I33" s="13"/>
      <c r="J33" s="18"/>
      <c r="K33" s="110"/>
      <c r="L33" s="110"/>
    </row>
    <row r="34" spans="1:14" ht="15.75" customHeight="1">
      <c r="A34" s="108"/>
      <c r="B34" s="121"/>
      <c r="C34" s="122"/>
      <c r="D34" s="108"/>
      <c r="E34" s="77" t="s">
        <v>22</v>
      </c>
      <c r="F34" s="109"/>
      <c r="G34" s="26" t="s">
        <v>22</v>
      </c>
      <c r="H34" s="12"/>
      <c r="I34" s="13"/>
      <c r="J34" s="18"/>
      <c r="K34" s="110"/>
      <c r="L34" s="110"/>
    </row>
    <row r="35" spans="1:14" ht="33" customHeight="1">
      <c r="A35" s="108"/>
      <c r="B35" s="121"/>
      <c r="C35" s="122"/>
      <c r="D35" s="108">
        <v>10</v>
      </c>
      <c r="E35" s="111" t="s">
        <v>94</v>
      </c>
      <c r="F35" s="109" t="s">
        <v>95</v>
      </c>
      <c r="G35" s="73" t="s">
        <v>73</v>
      </c>
      <c r="H35" s="12"/>
      <c r="I35" s="13">
        <v>10</v>
      </c>
      <c r="J35" s="112" t="s">
        <v>108</v>
      </c>
      <c r="K35" s="125">
        <f>I35/I36*100</f>
        <v>100</v>
      </c>
      <c r="L35" s="110" t="s">
        <v>9</v>
      </c>
    </row>
    <row r="36" spans="1:14" ht="23.25" customHeight="1">
      <c r="A36" s="108"/>
      <c r="B36" s="121"/>
      <c r="C36" s="122"/>
      <c r="D36" s="108"/>
      <c r="E36" s="111"/>
      <c r="F36" s="109"/>
      <c r="G36" s="73" t="s">
        <v>96</v>
      </c>
      <c r="H36" s="12"/>
      <c r="I36" s="13">
        <v>10</v>
      </c>
      <c r="J36" s="113"/>
      <c r="K36" s="125"/>
      <c r="L36" s="110"/>
    </row>
    <row r="37" spans="1:14" ht="30" customHeight="1">
      <c r="A37" s="108"/>
      <c r="B37" s="121"/>
      <c r="C37" s="122"/>
      <c r="D37" s="108">
        <v>11</v>
      </c>
      <c r="E37" s="111" t="s">
        <v>97</v>
      </c>
      <c r="F37" s="109" t="s">
        <v>98</v>
      </c>
      <c r="G37" s="73" t="s">
        <v>74</v>
      </c>
      <c r="H37" s="12"/>
      <c r="I37" s="13">
        <v>10</v>
      </c>
      <c r="J37" s="112" t="s">
        <v>108</v>
      </c>
      <c r="K37" s="125">
        <f t="shared" ref="K37" si="0">I37/I38*100</f>
        <v>100</v>
      </c>
      <c r="L37" s="110" t="s">
        <v>9</v>
      </c>
    </row>
    <row r="38" spans="1:14" ht="35.25" customHeight="1">
      <c r="A38" s="108"/>
      <c r="B38" s="121"/>
      <c r="C38" s="122"/>
      <c r="D38" s="108"/>
      <c r="E38" s="111"/>
      <c r="F38" s="109"/>
      <c r="G38" s="73" t="s">
        <v>75</v>
      </c>
      <c r="H38" s="12"/>
      <c r="I38" s="13">
        <v>10</v>
      </c>
      <c r="J38" s="113"/>
      <c r="K38" s="125"/>
      <c r="L38" s="110"/>
    </row>
    <row r="39" spans="1:14" ht="45.75" customHeight="1">
      <c r="A39" s="108"/>
      <c r="B39" s="121"/>
      <c r="C39" s="122"/>
      <c r="D39" s="108">
        <v>12</v>
      </c>
      <c r="E39" s="111" t="s">
        <v>99</v>
      </c>
      <c r="F39" s="109" t="s">
        <v>92</v>
      </c>
      <c r="G39" s="73" t="s">
        <v>93</v>
      </c>
      <c r="H39" s="12"/>
      <c r="I39" s="13">
        <v>10</v>
      </c>
      <c r="J39" s="112" t="s">
        <v>108</v>
      </c>
      <c r="K39" s="125">
        <f t="shared" ref="K39" si="1">I39/I40*100</f>
        <v>100</v>
      </c>
      <c r="L39" s="110" t="s">
        <v>9</v>
      </c>
    </row>
    <row r="40" spans="1:14" ht="33" customHeight="1">
      <c r="A40" s="108"/>
      <c r="B40" s="123"/>
      <c r="C40" s="124"/>
      <c r="D40" s="108"/>
      <c r="E40" s="111"/>
      <c r="F40" s="109"/>
      <c r="G40" s="73" t="s">
        <v>76</v>
      </c>
      <c r="H40" s="12"/>
      <c r="I40" s="13">
        <v>10</v>
      </c>
      <c r="J40" s="113"/>
      <c r="K40" s="125"/>
      <c r="L40" s="110"/>
    </row>
    <row r="41" spans="1:14" ht="29.25" customHeight="1">
      <c r="A41" s="111">
        <v>6</v>
      </c>
      <c r="B41" s="102" t="s">
        <v>140</v>
      </c>
      <c r="C41" s="103"/>
      <c r="D41" s="108">
        <v>13</v>
      </c>
      <c r="E41" s="111" t="s">
        <v>23</v>
      </c>
      <c r="F41" s="118" t="s">
        <v>43</v>
      </c>
      <c r="G41" s="73" t="s">
        <v>77</v>
      </c>
      <c r="H41" s="12"/>
      <c r="I41" s="56">
        <v>13579984579</v>
      </c>
      <c r="J41" s="112" t="s">
        <v>108</v>
      </c>
      <c r="K41" s="114">
        <f>I41/I42*100</f>
        <v>0.28251002956058141</v>
      </c>
      <c r="L41" s="110" t="s">
        <v>9</v>
      </c>
      <c r="M41" s="28" t="s">
        <v>114</v>
      </c>
      <c r="N41" s="29">
        <v>150890053306.70001</v>
      </c>
    </row>
    <row r="42" spans="1:14" ht="32.25" customHeight="1">
      <c r="A42" s="111"/>
      <c r="B42" s="104"/>
      <c r="C42" s="105"/>
      <c r="D42" s="108"/>
      <c r="E42" s="111"/>
      <c r="F42" s="118"/>
      <c r="G42" s="73" t="s">
        <v>78</v>
      </c>
      <c r="H42" s="12"/>
      <c r="I42" s="30">
        <v>4806903528388.8604</v>
      </c>
      <c r="J42" s="113"/>
      <c r="K42" s="114"/>
      <c r="L42" s="110"/>
      <c r="N42" s="29">
        <v>4232659950677.7002</v>
      </c>
    </row>
    <row r="43" spans="1:14" ht="29.25" customHeight="1">
      <c r="A43" s="111"/>
      <c r="B43" s="104"/>
      <c r="C43" s="105"/>
      <c r="D43" s="70">
        <v>14</v>
      </c>
      <c r="E43" s="111" t="s">
        <v>24</v>
      </c>
      <c r="F43" s="118" t="s">
        <v>44</v>
      </c>
      <c r="G43" s="14" t="s">
        <v>79</v>
      </c>
      <c r="H43" s="12"/>
      <c r="I43" s="32">
        <v>164782000</v>
      </c>
      <c r="J43" s="112" t="s">
        <v>108</v>
      </c>
      <c r="K43" s="114">
        <f>I43/I44*100</f>
        <v>1.3741601179508556</v>
      </c>
      <c r="L43" s="110" t="s">
        <v>9</v>
      </c>
    </row>
    <row r="44" spans="1:14" ht="15.75" customHeight="1">
      <c r="A44" s="111"/>
      <c r="B44" s="104"/>
      <c r="C44" s="105"/>
      <c r="D44" s="70"/>
      <c r="E44" s="111"/>
      <c r="F44" s="118"/>
      <c r="G44" s="14" t="s">
        <v>80</v>
      </c>
      <c r="H44" s="12"/>
      <c r="I44" s="32">
        <v>11991470124</v>
      </c>
      <c r="J44" s="113"/>
      <c r="K44" s="114"/>
      <c r="L44" s="110"/>
    </row>
    <row r="45" spans="1:14" ht="31.5" customHeight="1">
      <c r="A45" s="111"/>
      <c r="B45" s="104"/>
      <c r="C45" s="105"/>
      <c r="D45" s="108">
        <v>15</v>
      </c>
      <c r="E45" s="111" t="s">
        <v>25</v>
      </c>
      <c r="F45" s="109" t="s">
        <v>45</v>
      </c>
      <c r="G45" s="73" t="s">
        <v>81</v>
      </c>
      <c r="H45" s="12"/>
      <c r="I45" s="33">
        <v>40350000</v>
      </c>
      <c r="J45" s="112" t="s">
        <v>108</v>
      </c>
      <c r="K45" s="114">
        <f>I45/I46*100</f>
        <v>0.80442927619158078</v>
      </c>
      <c r="L45" s="110" t="s">
        <v>9</v>
      </c>
    </row>
    <row r="46" spans="1:14" ht="26.25" customHeight="1">
      <c r="A46" s="111"/>
      <c r="B46" s="104"/>
      <c r="C46" s="105"/>
      <c r="D46" s="108"/>
      <c r="E46" s="111"/>
      <c r="F46" s="109"/>
      <c r="G46" s="73" t="s">
        <v>82</v>
      </c>
      <c r="H46" s="12"/>
      <c r="I46" s="32">
        <v>5015978557</v>
      </c>
      <c r="J46" s="113"/>
      <c r="K46" s="114"/>
      <c r="L46" s="110"/>
    </row>
    <row r="47" spans="1:14" ht="29.25" customHeight="1">
      <c r="A47" s="111"/>
      <c r="B47" s="104"/>
      <c r="C47" s="105"/>
      <c r="D47" s="108">
        <v>16</v>
      </c>
      <c r="E47" s="115" t="s">
        <v>26</v>
      </c>
      <c r="F47" s="154" t="s">
        <v>46</v>
      </c>
      <c r="G47" s="73" t="s">
        <v>81</v>
      </c>
      <c r="H47" s="12"/>
      <c r="I47" s="33">
        <v>40350000</v>
      </c>
      <c r="J47" s="112" t="s">
        <v>108</v>
      </c>
      <c r="K47" s="114">
        <f>I47/I48*100</f>
        <v>0.33648918425141716</v>
      </c>
      <c r="L47" s="110" t="s">
        <v>9</v>
      </c>
    </row>
    <row r="48" spans="1:14" ht="15.75" customHeight="1">
      <c r="A48" s="111"/>
      <c r="B48" s="104"/>
      <c r="C48" s="105"/>
      <c r="D48" s="108"/>
      <c r="E48" s="115"/>
      <c r="F48" s="154"/>
      <c r="G48" s="14" t="s">
        <v>80</v>
      </c>
      <c r="H48" s="12"/>
      <c r="I48" s="33">
        <v>11991470124</v>
      </c>
      <c r="J48" s="113"/>
      <c r="K48" s="114"/>
      <c r="L48" s="110"/>
    </row>
    <row r="49" spans="1:12" ht="43.5" customHeight="1">
      <c r="A49" s="111"/>
      <c r="B49" s="104"/>
      <c r="C49" s="105"/>
      <c r="D49" s="70">
        <v>17</v>
      </c>
      <c r="E49" s="77" t="s">
        <v>27</v>
      </c>
      <c r="F49" s="109" t="s">
        <v>47</v>
      </c>
      <c r="G49" s="73" t="s">
        <v>83</v>
      </c>
      <c r="H49" s="12"/>
      <c r="I49" s="13"/>
      <c r="J49" s="18"/>
      <c r="K49" s="110">
        <v>3</v>
      </c>
      <c r="L49" s="110" t="s">
        <v>87</v>
      </c>
    </row>
    <row r="50" spans="1:12" ht="15.75" customHeight="1">
      <c r="A50" s="111"/>
      <c r="B50" s="104"/>
      <c r="C50" s="105"/>
      <c r="D50" s="71"/>
      <c r="E50" s="77" t="s">
        <v>28</v>
      </c>
      <c r="F50" s="109"/>
      <c r="G50" s="26" t="s">
        <v>28</v>
      </c>
      <c r="H50" s="12"/>
      <c r="I50" s="13"/>
      <c r="J50" s="18"/>
      <c r="K50" s="110"/>
      <c r="L50" s="110"/>
    </row>
    <row r="51" spans="1:12" ht="15.75" customHeight="1">
      <c r="A51" s="111"/>
      <c r="B51" s="104"/>
      <c r="C51" s="105"/>
      <c r="D51" s="71"/>
      <c r="E51" s="77" t="s">
        <v>29</v>
      </c>
      <c r="F51" s="109"/>
      <c r="G51" s="26" t="s">
        <v>29</v>
      </c>
      <c r="H51" s="12"/>
      <c r="I51" s="13"/>
      <c r="J51" s="18"/>
      <c r="K51" s="110"/>
      <c r="L51" s="110"/>
    </row>
    <row r="52" spans="1:12" ht="15.75" customHeight="1">
      <c r="A52" s="111"/>
      <c r="B52" s="106"/>
      <c r="C52" s="107"/>
      <c r="D52" s="71"/>
      <c r="E52" s="77" t="s">
        <v>30</v>
      </c>
      <c r="F52" s="109"/>
      <c r="G52" s="26" t="s">
        <v>30</v>
      </c>
      <c r="H52" s="12"/>
      <c r="I52" s="13"/>
      <c r="J52" s="18"/>
      <c r="K52" s="110"/>
      <c r="L52" s="110"/>
    </row>
    <row r="53" spans="1:12" ht="42.75">
      <c r="A53" s="108">
        <v>7</v>
      </c>
      <c r="B53" s="102" t="s">
        <v>7</v>
      </c>
      <c r="C53" s="103"/>
      <c r="D53" s="70">
        <v>18</v>
      </c>
      <c r="E53" s="77" t="s">
        <v>31</v>
      </c>
      <c r="F53" s="35" t="s">
        <v>48</v>
      </c>
      <c r="G53" s="73" t="s">
        <v>134</v>
      </c>
      <c r="H53" s="12"/>
      <c r="I53" s="13"/>
      <c r="J53" s="18"/>
      <c r="K53" s="74" t="s">
        <v>72</v>
      </c>
      <c r="L53" s="37"/>
    </row>
    <row r="54" spans="1:12" ht="28.5">
      <c r="A54" s="108"/>
      <c r="B54" s="104"/>
      <c r="C54" s="105"/>
      <c r="D54" s="108">
        <v>19</v>
      </c>
      <c r="E54" s="111" t="s">
        <v>32</v>
      </c>
      <c r="F54" s="109" t="s">
        <v>49</v>
      </c>
      <c r="G54" s="73" t="s">
        <v>84</v>
      </c>
      <c r="H54" s="12"/>
      <c r="I54" s="38">
        <v>0</v>
      </c>
      <c r="J54" s="112" t="s">
        <v>108</v>
      </c>
      <c r="K54" s="114">
        <f>I54/I55*100</f>
        <v>0</v>
      </c>
      <c r="L54" s="98" t="s">
        <v>9</v>
      </c>
    </row>
    <row r="55" spans="1:12" ht="33" customHeight="1">
      <c r="A55" s="108"/>
      <c r="B55" s="106"/>
      <c r="C55" s="107"/>
      <c r="D55" s="108"/>
      <c r="E55" s="111"/>
      <c r="F55" s="109"/>
      <c r="G55" s="73" t="s">
        <v>85</v>
      </c>
      <c r="H55" s="12"/>
      <c r="I55" s="39">
        <v>11215036490.73</v>
      </c>
      <c r="J55" s="113"/>
      <c r="K55" s="114"/>
      <c r="L55" s="98"/>
    </row>
    <row r="56" spans="1:12" ht="28.5" customHeight="1">
      <c r="A56" s="99">
        <v>8</v>
      </c>
      <c r="B56" s="102" t="s">
        <v>8</v>
      </c>
      <c r="C56" s="103"/>
      <c r="D56" s="108">
        <v>20</v>
      </c>
      <c r="E56" s="77" t="s">
        <v>33</v>
      </c>
      <c r="F56" s="109" t="s">
        <v>50</v>
      </c>
      <c r="G56" s="14" t="s">
        <v>52</v>
      </c>
      <c r="H56" s="12"/>
      <c r="I56" s="13"/>
      <c r="J56" s="18"/>
      <c r="K56" s="110">
        <v>3</v>
      </c>
      <c r="L56" s="110" t="s">
        <v>126</v>
      </c>
    </row>
    <row r="57" spans="1:12" ht="15.75" customHeight="1">
      <c r="A57" s="100"/>
      <c r="B57" s="104"/>
      <c r="C57" s="105"/>
      <c r="D57" s="108"/>
      <c r="E57" s="77" t="s">
        <v>53</v>
      </c>
      <c r="F57" s="109"/>
      <c r="G57" s="26" t="s">
        <v>115</v>
      </c>
      <c r="H57" s="12"/>
      <c r="I57" s="13" t="s">
        <v>143</v>
      </c>
      <c r="J57" s="18"/>
      <c r="K57" s="110"/>
      <c r="L57" s="110"/>
    </row>
    <row r="58" spans="1:12" ht="15.75" customHeight="1">
      <c r="A58" s="100"/>
      <c r="B58" s="104"/>
      <c r="C58" s="105"/>
      <c r="D58" s="108"/>
      <c r="E58" s="77" t="s">
        <v>116</v>
      </c>
      <c r="F58" s="109"/>
      <c r="G58" s="26" t="s">
        <v>117</v>
      </c>
      <c r="H58" s="12"/>
      <c r="I58" s="13" t="s">
        <v>143</v>
      </c>
      <c r="J58" s="18"/>
      <c r="K58" s="110"/>
      <c r="L58" s="110"/>
    </row>
    <row r="59" spans="1:12" ht="15.75" customHeight="1">
      <c r="A59" s="100"/>
      <c r="B59" s="104"/>
      <c r="C59" s="105"/>
      <c r="D59" s="108"/>
      <c r="E59" s="77" t="s">
        <v>118</v>
      </c>
      <c r="F59" s="109"/>
      <c r="G59" s="26" t="s">
        <v>119</v>
      </c>
      <c r="H59" s="12"/>
      <c r="I59" s="13" t="s">
        <v>157</v>
      </c>
      <c r="J59" s="18"/>
      <c r="K59" s="110"/>
      <c r="L59" s="110"/>
    </row>
    <row r="60" spans="1:12" ht="15.75" customHeight="1">
      <c r="A60" s="100"/>
      <c r="B60" s="104"/>
      <c r="C60" s="105"/>
      <c r="D60" s="108"/>
      <c r="E60" s="77" t="s">
        <v>120</v>
      </c>
      <c r="F60" s="109"/>
      <c r="G60" s="26" t="s">
        <v>121</v>
      </c>
      <c r="H60" s="12"/>
      <c r="I60" s="13"/>
      <c r="J60" s="18"/>
      <c r="K60" s="110"/>
      <c r="L60" s="110"/>
    </row>
    <row r="61" spans="1:12" ht="28.5">
      <c r="A61" s="100"/>
      <c r="B61" s="104"/>
      <c r="C61" s="105"/>
      <c r="D61" s="108"/>
      <c r="E61" s="77" t="s">
        <v>122</v>
      </c>
      <c r="F61" s="109"/>
      <c r="G61" s="26" t="s">
        <v>123</v>
      </c>
      <c r="H61" s="12"/>
      <c r="I61" s="13"/>
      <c r="J61" s="18"/>
      <c r="K61" s="110"/>
      <c r="L61" s="110"/>
    </row>
    <row r="62" spans="1:12" ht="57">
      <c r="A62" s="101"/>
      <c r="B62" s="106"/>
      <c r="C62" s="107"/>
      <c r="D62" s="70">
        <v>21</v>
      </c>
      <c r="E62" s="77" t="s">
        <v>34</v>
      </c>
      <c r="F62" s="35" t="s">
        <v>51</v>
      </c>
      <c r="G62" s="17" t="s">
        <v>135</v>
      </c>
      <c r="H62" s="12"/>
      <c r="I62" s="13"/>
      <c r="J62" s="18"/>
      <c r="K62" s="74" t="s">
        <v>132</v>
      </c>
      <c r="L62" s="74"/>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63:E63"/>
    <mergeCell ref="G63:K63"/>
    <mergeCell ref="C64:E64"/>
    <mergeCell ref="G64:K64"/>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D41:D42"/>
    <mergeCell ref="E41:E42"/>
    <mergeCell ref="F41:F42"/>
    <mergeCell ref="J41:J42"/>
    <mergeCell ref="D45:D46"/>
    <mergeCell ref="E45:E46"/>
    <mergeCell ref="F45:F46"/>
    <mergeCell ref="J45:J46"/>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K29:K30"/>
    <mergeCell ref="L29:L30"/>
    <mergeCell ref="K25:K26"/>
    <mergeCell ref="L25:L26"/>
    <mergeCell ref="D27:D28"/>
    <mergeCell ref="E27:E28"/>
    <mergeCell ref="F27:F28"/>
    <mergeCell ref="J27:J28"/>
    <mergeCell ref="K27:K28"/>
    <mergeCell ref="L27:L28"/>
    <mergeCell ref="A25:A30"/>
    <mergeCell ref="B25:C30"/>
    <mergeCell ref="D25:D26"/>
    <mergeCell ref="E25:E26"/>
    <mergeCell ref="F25:F26"/>
    <mergeCell ref="D29:D30"/>
    <mergeCell ref="E29:E30"/>
    <mergeCell ref="F29:F30"/>
    <mergeCell ref="J29:J30"/>
    <mergeCell ref="A18:A24"/>
    <mergeCell ref="B18:C24"/>
    <mergeCell ref="D18:D19"/>
    <mergeCell ref="E18:E19"/>
    <mergeCell ref="F18:F19"/>
    <mergeCell ref="J18:J19"/>
    <mergeCell ref="K18:K19"/>
    <mergeCell ref="L18:L19"/>
    <mergeCell ref="D20:D24"/>
    <mergeCell ref="E20:E24"/>
    <mergeCell ref="F20:F24"/>
    <mergeCell ref="K20:K24"/>
    <mergeCell ref="L20:L24"/>
    <mergeCell ref="A16:A17"/>
    <mergeCell ref="B16:C17"/>
    <mergeCell ref="D16:D17"/>
    <mergeCell ref="E16:E17"/>
    <mergeCell ref="F16:F17"/>
    <mergeCell ref="J16:J17"/>
    <mergeCell ref="K8:K9"/>
    <mergeCell ref="K16:K17"/>
    <mergeCell ref="L16:L17"/>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C3:G4"/>
    <mergeCell ref="A5:A6"/>
    <mergeCell ref="B5:C6"/>
    <mergeCell ref="D5:D6"/>
    <mergeCell ref="E5:E6"/>
    <mergeCell ref="F5:F6"/>
    <mergeCell ref="G5:J6"/>
    <mergeCell ref="K5:K6"/>
    <mergeCell ref="L5:L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K35" sqref="K35:K36"/>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249</v>
      </c>
    </row>
    <row r="3" spans="1:16" ht="20.25" customHeight="1">
      <c r="A3" s="167" t="s">
        <v>138</v>
      </c>
      <c r="B3" s="168" t="s">
        <v>137</v>
      </c>
      <c r="C3" s="276" t="s">
        <v>250</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4</v>
      </c>
      <c r="J8" s="198" t="s">
        <v>108</v>
      </c>
      <c r="K8" s="199">
        <f>I8/I9</f>
        <v>0.8</v>
      </c>
      <c r="L8" s="199" t="s">
        <v>9</v>
      </c>
    </row>
    <row r="9" spans="1:16" ht="28.5" customHeight="1">
      <c r="A9" s="200"/>
      <c r="B9" s="201"/>
      <c r="C9" s="202"/>
      <c r="D9" s="200"/>
      <c r="E9" s="203"/>
      <c r="F9" s="204"/>
      <c r="G9" s="205" t="s">
        <v>55</v>
      </c>
      <c r="H9" s="206"/>
      <c r="I9" s="207">
        <v>5</v>
      </c>
      <c r="J9" s="208"/>
      <c r="K9" s="209"/>
      <c r="L9" s="209"/>
    </row>
    <row r="10" spans="1:16" ht="29.25" customHeight="1">
      <c r="A10" s="200"/>
      <c r="B10" s="201"/>
      <c r="C10" s="202"/>
      <c r="D10" s="200">
        <v>2</v>
      </c>
      <c r="E10" s="203" t="s">
        <v>233</v>
      </c>
      <c r="F10" s="204" t="s">
        <v>36</v>
      </c>
      <c r="G10" s="210" t="s">
        <v>56</v>
      </c>
      <c r="H10" s="206"/>
      <c r="I10" s="211">
        <v>39</v>
      </c>
      <c r="J10" s="212"/>
      <c r="K10" s="209">
        <v>39</v>
      </c>
      <c r="L10" s="209" t="s">
        <v>125</v>
      </c>
    </row>
    <row r="11" spans="1:16" ht="17.25" customHeight="1">
      <c r="A11" s="200"/>
      <c r="B11" s="201"/>
      <c r="C11" s="202"/>
      <c r="D11" s="200"/>
      <c r="E11" s="203"/>
      <c r="F11" s="204"/>
      <c r="G11" s="213" t="s">
        <v>109</v>
      </c>
      <c r="H11" s="206">
        <v>1</v>
      </c>
      <c r="I11" s="214" t="s">
        <v>251</v>
      </c>
      <c r="J11" s="215"/>
      <c r="K11" s="209"/>
      <c r="L11" s="209"/>
    </row>
    <row r="12" spans="1:16" ht="34.5" customHeight="1">
      <c r="A12" s="200"/>
      <c r="B12" s="201"/>
      <c r="C12" s="202"/>
      <c r="D12" s="200"/>
      <c r="E12" s="203"/>
      <c r="F12" s="204"/>
      <c r="G12" s="213" t="s">
        <v>110</v>
      </c>
      <c r="H12" s="206">
        <v>2</v>
      </c>
      <c r="I12" s="214" t="s">
        <v>252</v>
      </c>
      <c r="J12" s="215"/>
      <c r="K12" s="209"/>
      <c r="L12" s="209"/>
    </row>
    <row r="13" spans="1:16" ht="15.75" customHeight="1">
      <c r="A13" s="200"/>
      <c r="B13" s="201"/>
      <c r="C13" s="202"/>
      <c r="D13" s="200"/>
      <c r="E13" s="203"/>
      <c r="F13" s="204"/>
      <c r="G13" s="213" t="s">
        <v>111</v>
      </c>
      <c r="H13" s="206">
        <v>3</v>
      </c>
      <c r="I13" s="214" t="s">
        <v>253</v>
      </c>
      <c r="J13" s="215"/>
      <c r="K13" s="209"/>
      <c r="L13" s="209"/>
    </row>
    <row r="14" spans="1:16">
      <c r="A14" s="200"/>
      <c r="B14" s="201"/>
      <c r="C14" s="202"/>
      <c r="D14" s="200"/>
      <c r="E14" s="203"/>
      <c r="F14" s="204"/>
      <c r="G14" s="213" t="s">
        <v>112</v>
      </c>
      <c r="H14" s="206"/>
      <c r="I14" s="214"/>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0</v>
      </c>
      <c r="J16" s="220" t="s">
        <v>108</v>
      </c>
      <c r="K16" s="223">
        <v>0</v>
      </c>
      <c r="L16" s="209" t="s">
        <v>9</v>
      </c>
    </row>
    <row r="17" spans="1:13" ht="42" customHeight="1">
      <c r="A17" s="200"/>
      <c r="B17" s="216"/>
      <c r="C17" s="217"/>
      <c r="D17" s="200"/>
      <c r="E17" s="203"/>
      <c r="F17" s="204"/>
      <c r="G17" s="205" t="s">
        <v>58</v>
      </c>
      <c r="H17" s="206"/>
      <c r="I17" s="211">
        <v>0</v>
      </c>
      <c r="J17" s="208"/>
      <c r="K17" s="223"/>
      <c r="L17" s="209"/>
    </row>
    <row r="18" spans="1:13" ht="17.25" customHeight="1">
      <c r="A18" s="200">
        <v>3</v>
      </c>
      <c r="B18" s="218" t="s">
        <v>4</v>
      </c>
      <c r="C18" s="219"/>
      <c r="D18" s="200">
        <v>4</v>
      </c>
      <c r="E18" s="203" t="s">
        <v>15</v>
      </c>
      <c r="F18" s="204" t="s">
        <v>38</v>
      </c>
      <c r="G18" s="205" t="s">
        <v>59</v>
      </c>
      <c r="H18" s="206"/>
      <c r="I18" s="207">
        <v>23</v>
      </c>
      <c r="J18" s="222" t="s">
        <v>108</v>
      </c>
      <c r="K18" s="223">
        <f>I18/I19*100</f>
        <v>95.833333333333343</v>
      </c>
      <c r="L18" s="209" t="s">
        <v>9</v>
      </c>
    </row>
    <row r="19" spans="1:13" ht="26.25" customHeight="1">
      <c r="A19" s="200"/>
      <c r="B19" s="201"/>
      <c r="C19" s="202"/>
      <c r="D19" s="200"/>
      <c r="E19" s="203"/>
      <c r="F19" s="204"/>
      <c r="G19" s="205" t="s">
        <v>60</v>
      </c>
      <c r="H19" s="206"/>
      <c r="I19" s="207">
        <v>24</v>
      </c>
      <c r="J19" s="208"/>
      <c r="K19" s="223"/>
      <c r="L19" s="209"/>
    </row>
    <row r="20" spans="1:13" ht="43.5" customHeight="1">
      <c r="A20" s="200"/>
      <c r="B20" s="201"/>
      <c r="C20" s="202"/>
      <c r="D20" s="200">
        <v>5</v>
      </c>
      <c r="E20" s="203" t="s">
        <v>16</v>
      </c>
      <c r="F20" s="204" t="s">
        <v>39</v>
      </c>
      <c r="G20" s="205" t="s">
        <v>61</v>
      </c>
      <c r="H20" s="206"/>
      <c r="I20" s="207"/>
      <c r="J20" s="245"/>
      <c r="K20" s="209" t="s">
        <v>167</v>
      </c>
      <c r="L20" s="209"/>
    </row>
    <row r="21" spans="1:13" ht="29.25" customHeight="1">
      <c r="A21" s="200"/>
      <c r="B21" s="201"/>
      <c r="C21" s="202"/>
      <c r="D21" s="200"/>
      <c r="E21" s="203"/>
      <c r="F21" s="204"/>
      <c r="G21" s="205" t="s">
        <v>62</v>
      </c>
      <c r="H21" s="206"/>
      <c r="I21" s="279"/>
      <c r="J21" s="236"/>
      <c r="K21" s="209"/>
      <c r="L21" s="209"/>
    </row>
    <row r="22" spans="1:13" ht="17.25" customHeight="1">
      <c r="A22" s="200"/>
      <c r="B22" s="201"/>
      <c r="C22" s="202"/>
      <c r="D22" s="200"/>
      <c r="E22" s="203"/>
      <c r="F22" s="204"/>
      <c r="G22" s="205" t="s">
        <v>63</v>
      </c>
      <c r="H22" s="206"/>
      <c r="I22" s="279"/>
      <c r="J22" s="236"/>
      <c r="K22" s="209"/>
      <c r="L22" s="209"/>
    </row>
    <row r="23" spans="1:13" ht="15.75" customHeight="1">
      <c r="A23" s="200"/>
      <c r="B23" s="201"/>
      <c r="C23" s="202"/>
      <c r="D23" s="200"/>
      <c r="E23" s="203"/>
      <c r="F23" s="204"/>
      <c r="G23" s="205" t="s">
        <v>64</v>
      </c>
      <c r="H23" s="206"/>
      <c r="I23" s="280"/>
      <c r="J23" s="236"/>
      <c r="K23" s="209"/>
      <c r="L23" s="209"/>
    </row>
    <row r="24" spans="1:13" ht="15.75" customHeight="1">
      <c r="A24" s="200"/>
      <c r="B24" s="216"/>
      <c r="C24" s="217"/>
      <c r="D24" s="200"/>
      <c r="E24" s="203"/>
      <c r="F24" s="204"/>
      <c r="G24" s="205" t="s">
        <v>65</v>
      </c>
      <c r="H24" s="206"/>
      <c r="I24" s="235"/>
      <c r="J24" s="236"/>
      <c r="K24" s="209"/>
      <c r="L24" s="209"/>
    </row>
    <row r="25" spans="1:13" ht="19.5" customHeight="1">
      <c r="A25" s="200">
        <v>4</v>
      </c>
      <c r="B25" s="233" t="s">
        <v>5</v>
      </c>
      <c r="C25" s="234"/>
      <c r="D25" s="200">
        <v>6</v>
      </c>
      <c r="E25" s="203" t="s">
        <v>89</v>
      </c>
      <c r="F25" s="204" t="s">
        <v>90</v>
      </c>
      <c r="G25" s="205" t="s">
        <v>66</v>
      </c>
      <c r="H25" s="206"/>
      <c r="I25" s="235">
        <v>117</v>
      </c>
      <c r="J25" s="236"/>
      <c r="K25" s="223">
        <f t="shared" ref="K25:K29" si="0">I25/I26*100</f>
        <v>1.489686783804431</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23</v>
      </c>
      <c r="J27" s="220" t="s">
        <v>108</v>
      </c>
      <c r="K27" s="241">
        <f t="shared" si="0"/>
        <v>95.833333333333343</v>
      </c>
      <c r="L27" s="209" t="s">
        <v>9</v>
      </c>
    </row>
    <row r="28" spans="1:13" ht="39" customHeight="1">
      <c r="A28" s="200"/>
      <c r="B28" s="238"/>
      <c r="C28" s="239"/>
      <c r="D28" s="200"/>
      <c r="E28" s="203"/>
      <c r="F28" s="204"/>
      <c r="G28" s="205" t="s">
        <v>68</v>
      </c>
      <c r="H28" s="206"/>
      <c r="I28" s="207">
        <v>24</v>
      </c>
      <c r="J28" s="208"/>
      <c r="K28" s="241"/>
      <c r="L28" s="209"/>
    </row>
    <row r="29" spans="1:13" ht="30.75" customHeight="1">
      <c r="A29" s="200"/>
      <c r="B29" s="238"/>
      <c r="C29" s="239"/>
      <c r="D29" s="200">
        <v>8</v>
      </c>
      <c r="E29" s="203" t="s">
        <v>18</v>
      </c>
      <c r="F29" s="204" t="s">
        <v>41</v>
      </c>
      <c r="G29" s="205" t="s">
        <v>69</v>
      </c>
      <c r="H29" s="206"/>
      <c r="I29" s="207">
        <v>23</v>
      </c>
      <c r="J29" s="222" t="s">
        <v>108</v>
      </c>
      <c r="K29" s="241">
        <f t="shared" si="0"/>
        <v>95.833333333333343</v>
      </c>
      <c r="L29" s="209" t="s">
        <v>9</v>
      </c>
    </row>
    <row r="30" spans="1:13" ht="27" customHeight="1">
      <c r="A30" s="200"/>
      <c r="B30" s="242"/>
      <c r="C30" s="243"/>
      <c r="D30" s="200"/>
      <c r="E30" s="203"/>
      <c r="F30" s="204"/>
      <c r="G30" s="205" t="s">
        <v>68</v>
      </c>
      <c r="H30" s="206"/>
      <c r="I30" s="207">
        <v>24</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8</v>
      </c>
      <c r="J35" s="222" t="s">
        <v>108</v>
      </c>
      <c r="K35" s="223">
        <f>I35/I36*100</f>
        <v>133.33333333333331</v>
      </c>
      <c r="L35" s="209" t="s">
        <v>9</v>
      </c>
    </row>
    <row r="36" spans="1:14" ht="23.25" customHeight="1">
      <c r="A36" s="200"/>
      <c r="B36" s="238"/>
      <c r="C36" s="239"/>
      <c r="D36" s="200"/>
      <c r="E36" s="203"/>
      <c r="F36" s="204"/>
      <c r="G36" s="205" t="s">
        <v>96</v>
      </c>
      <c r="H36" s="206"/>
      <c r="I36" s="207">
        <v>6</v>
      </c>
      <c r="J36" s="208"/>
      <c r="K36" s="223"/>
      <c r="L36" s="209"/>
    </row>
    <row r="37" spans="1:14" ht="30" customHeight="1">
      <c r="A37" s="200"/>
      <c r="B37" s="238"/>
      <c r="C37" s="239"/>
      <c r="D37" s="200">
        <v>11</v>
      </c>
      <c r="E37" s="203" t="s">
        <v>97</v>
      </c>
      <c r="F37" s="204" t="s">
        <v>98</v>
      </c>
      <c r="G37" s="205" t="s">
        <v>74</v>
      </c>
      <c r="H37" s="206"/>
      <c r="I37" s="207">
        <v>5</v>
      </c>
      <c r="J37" s="222" t="s">
        <v>108</v>
      </c>
      <c r="K37" s="221">
        <f t="shared" ref="K37" si="1">I37/I38*100</f>
        <v>100</v>
      </c>
      <c r="L37" s="209" t="s">
        <v>9</v>
      </c>
    </row>
    <row r="38" spans="1:14" ht="35.25" customHeight="1">
      <c r="A38" s="200"/>
      <c r="B38" s="238"/>
      <c r="C38" s="239"/>
      <c r="D38" s="200"/>
      <c r="E38" s="203"/>
      <c r="F38" s="204"/>
      <c r="G38" s="205" t="s">
        <v>75</v>
      </c>
      <c r="H38" s="206"/>
      <c r="I38" s="207">
        <v>5</v>
      </c>
      <c r="J38" s="208"/>
      <c r="K38" s="221"/>
      <c r="L38" s="209"/>
    </row>
    <row r="39" spans="1:14" ht="45.75" customHeight="1">
      <c r="A39" s="200"/>
      <c r="B39" s="238"/>
      <c r="C39" s="239"/>
      <c r="D39" s="200">
        <v>12</v>
      </c>
      <c r="E39" s="203" t="s">
        <v>99</v>
      </c>
      <c r="F39" s="204" t="s">
        <v>92</v>
      </c>
      <c r="G39" s="205" t="s">
        <v>93</v>
      </c>
      <c r="H39" s="206"/>
      <c r="I39" s="207">
        <v>5</v>
      </c>
      <c r="J39" s="222" t="s">
        <v>108</v>
      </c>
      <c r="K39" s="221">
        <f t="shared" ref="K39" si="2">I39/I40*100</f>
        <v>100</v>
      </c>
      <c r="L39" s="209" t="s">
        <v>9</v>
      </c>
    </row>
    <row r="40" spans="1:14" ht="33" customHeight="1">
      <c r="A40" s="200"/>
      <c r="B40" s="242"/>
      <c r="C40" s="243"/>
      <c r="D40" s="200"/>
      <c r="E40" s="203"/>
      <c r="F40" s="204"/>
      <c r="G40" s="205" t="s">
        <v>76</v>
      </c>
      <c r="H40" s="206"/>
      <c r="I40" s="207">
        <v>5</v>
      </c>
      <c r="J40" s="208"/>
      <c r="K40" s="221"/>
      <c r="L40" s="209"/>
    </row>
    <row r="41" spans="1:14" ht="29.25" customHeight="1">
      <c r="A41" s="203">
        <v>6</v>
      </c>
      <c r="B41" s="218" t="s">
        <v>140</v>
      </c>
      <c r="C41" s="219"/>
      <c r="D41" s="200">
        <v>13</v>
      </c>
      <c r="E41" s="203" t="s">
        <v>23</v>
      </c>
      <c r="F41" s="247" t="s">
        <v>43</v>
      </c>
      <c r="G41" s="205" t="s">
        <v>77</v>
      </c>
      <c r="H41" s="206"/>
      <c r="I41" s="248">
        <v>27899338620</v>
      </c>
      <c r="J41" s="222" t="s">
        <v>108</v>
      </c>
      <c r="K41" s="223">
        <f t="shared" ref="K41:K45" si="3">I41/I42*100</f>
        <v>0.58040146749837263</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29.25" customHeight="1">
      <c r="A43" s="203"/>
      <c r="B43" s="201"/>
      <c r="C43" s="202"/>
      <c r="D43" s="252">
        <v>14</v>
      </c>
      <c r="E43" s="203" t="s">
        <v>24</v>
      </c>
      <c r="F43" s="247" t="s">
        <v>44</v>
      </c>
      <c r="G43" s="210" t="s">
        <v>79</v>
      </c>
      <c r="H43" s="206"/>
      <c r="I43" s="253">
        <v>2418166000</v>
      </c>
      <c r="J43" s="222" t="s">
        <v>108</v>
      </c>
      <c r="K43" s="223">
        <f t="shared" si="3"/>
        <v>9.0743978342597575</v>
      </c>
      <c r="L43" s="209" t="s">
        <v>9</v>
      </c>
    </row>
    <row r="44" spans="1:14" ht="15.75" customHeight="1">
      <c r="A44" s="203"/>
      <c r="B44" s="201"/>
      <c r="C44" s="202"/>
      <c r="D44" s="252"/>
      <c r="E44" s="203"/>
      <c r="F44" s="247"/>
      <c r="G44" s="210" t="s">
        <v>80</v>
      </c>
      <c r="H44" s="206"/>
      <c r="I44" s="253">
        <v>26648225526</v>
      </c>
      <c r="J44" s="208"/>
      <c r="K44" s="223"/>
      <c r="L44" s="209"/>
    </row>
    <row r="45" spans="1:14" ht="31.5" customHeight="1">
      <c r="A45" s="203"/>
      <c r="B45" s="201"/>
      <c r="C45" s="202"/>
      <c r="D45" s="200">
        <v>15</v>
      </c>
      <c r="E45" s="203" t="s">
        <v>25</v>
      </c>
      <c r="F45" s="204" t="s">
        <v>45</v>
      </c>
      <c r="G45" s="205" t="s">
        <v>81</v>
      </c>
      <c r="H45" s="206"/>
      <c r="I45" s="254">
        <v>284433456</v>
      </c>
      <c r="J45" s="222" t="s">
        <v>108</v>
      </c>
      <c r="K45" s="223">
        <f t="shared" si="3"/>
        <v>1.8107136151128724</v>
      </c>
      <c r="L45" s="209" t="s">
        <v>9</v>
      </c>
    </row>
    <row r="46" spans="1:14" ht="26.25" customHeight="1">
      <c r="A46" s="203"/>
      <c r="B46" s="201"/>
      <c r="C46" s="202"/>
      <c r="D46" s="200"/>
      <c r="E46" s="203"/>
      <c r="F46" s="204"/>
      <c r="G46" s="205" t="s">
        <v>82</v>
      </c>
      <c r="H46" s="206"/>
      <c r="I46" s="253">
        <v>15708362362</v>
      </c>
      <c r="J46" s="208"/>
      <c r="K46" s="223"/>
      <c r="L46" s="209"/>
    </row>
    <row r="47" spans="1:14" ht="29.25" customHeight="1">
      <c r="A47" s="203"/>
      <c r="B47" s="201"/>
      <c r="C47" s="202"/>
      <c r="D47" s="200">
        <v>16</v>
      </c>
      <c r="E47" s="255" t="s">
        <v>26</v>
      </c>
      <c r="F47" s="256" t="s">
        <v>46</v>
      </c>
      <c r="G47" s="205" t="s">
        <v>81</v>
      </c>
      <c r="H47" s="206"/>
      <c r="I47" s="254">
        <v>252881456</v>
      </c>
      <c r="J47" s="222" t="s">
        <v>108</v>
      </c>
      <c r="K47" s="223">
        <f>I47/I48*100</f>
        <v>0.9489617076126512</v>
      </c>
      <c r="L47" s="209" t="s">
        <v>9</v>
      </c>
    </row>
    <row r="48" spans="1:14" ht="15.75" customHeight="1">
      <c r="A48" s="203"/>
      <c r="B48" s="201"/>
      <c r="C48" s="202"/>
      <c r="D48" s="200"/>
      <c r="E48" s="255"/>
      <c r="F48" s="256"/>
      <c r="G48" s="210" t="s">
        <v>80</v>
      </c>
      <c r="H48" s="206"/>
      <c r="I48" s="254">
        <v>26648225526</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ustomHeight="1">
      <c r="A53" s="200">
        <v>7</v>
      </c>
      <c r="B53" s="218" t="s">
        <v>7</v>
      </c>
      <c r="C53" s="219"/>
      <c r="D53" s="252">
        <v>18</v>
      </c>
      <c r="E53" s="244" t="s">
        <v>31</v>
      </c>
      <c r="F53" s="258" t="s">
        <v>48</v>
      </c>
      <c r="G53" s="205" t="s">
        <v>238</v>
      </c>
      <c r="H53" s="206"/>
      <c r="I53" s="207"/>
      <c r="J53" s="245"/>
      <c r="K53" s="259" t="s">
        <v>72</v>
      </c>
      <c r="L53" s="260"/>
    </row>
    <row r="54" spans="1:12" ht="28.5" customHeight="1">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84">
        <v>78824591901</v>
      </c>
      <c r="J55" s="208"/>
      <c r="K55" s="223"/>
      <c r="L55" s="262"/>
    </row>
    <row r="56" spans="1:12" ht="28.5" customHeight="1">
      <c r="A56" s="264">
        <v>8</v>
      </c>
      <c r="B56" s="218" t="s">
        <v>8</v>
      </c>
      <c r="C56" s="219"/>
      <c r="D56" s="200">
        <v>20</v>
      </c>
      <c r="E56" s="244" t="s">
        <v>33</v>
      </c>
      <c r="F56" s="204" t="s">
        <v>50</v>
      </c>
      <c r="G56" s="210" t="s">
        <v>52</v>
      </c>
      <c r="H56" s="206"/>
      <c r="I56" s="207"/>
      <c r="J56" s="245"/>
      <c r="K56" s="209">
        <v>5</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143</v>
      </c>
      <c r="J59" s="245"/>
      <c r="K59" s="209"/>
      <c r="L59" s="209"/>
    </row>
    <row r="60" spans="1:12" ht="15.75" customHeight="1">
      <c r="A60" s="265"/>
      <c r="B60" s="201"/>
      <c r="C60" s="202"/>
      <c r="D60" s="200"/>
      <c r="E60" s="244" t="s">
        <v>120</v>
      </c>
      <c r="F60" s="204"/>
      <c r="G60" s="246" t="s">
        <v>121</v>
      </c>
      <c r="H60" s="206"/>
      <c r="I60" s="207" t="s">
        <v>143</v>
      </c>
      <c r="J60" s="245"/>
      <c r="K60" s="209"/>
      <c r="L60" s="209"/>
    </row>
    <row r="61" spans="1:12" ht="28.5">
      <c r="A61" s="265"/>
      <c r="B61" s="201"/>
      <c r="C61" s="202"/>
      <c r="D61" s="200"/>
      <c r="E61" s="244" t="s">
        <v>122</v>
      </c>
      <c r="F61" s="204"/>
      <c r="G61" s="246" t="s">
        <v>123</v>
      </c>
      <c r="H61" s="206"/>
      <c r="I61" s="207" t="s">
        <v>143</v>
      </c>
      <c r="J61" s="245"/>
      <c r="K61" s="209"/>
      <c r="L61" s="209"/>
    </row>
    <row r="62" spans="1:12" ht="57">
      <c r="A62" s="190"/>
      <c r="B62" s="216"/>
      <c r="C62" s="217"/>
      <c r="D62" s="252">
        <v>21</v>
      </c>
      <c r="E62" s="244" t="s">
        <v>34</v>
      </c>
      <c r="F62" s="258" t="s">
        <v>51</v>
      </c>
      <c r="G62" s="213" t="s">
        <v>241</v>
      </c>
      <c r="H62" s="206"/>
      <c r="I62" s="207"/>
      <c r="J62" s="245"/>
      <c r="K62" s="259" t="s">
        <v>167</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_1" securityDescriptor=""/>
    <protectedRange sqref="I16:I19" name="Range10_2_1" securityDescriptor=""/>
    <protectedRange sqref="I26:J26 I27:I29" name="Range10_3_1" securityDescriptor=""/>
    <protectedRange sqref="I32:J34" name="Range19_1_1_1" securityDescriptor=""/>
    <protectedRange password="F072" sqref="I45:I46 I41:I43" name="Range 1_9_1_1" securityDescriptor=""/>
    <protectedRange sqref="I53:J53" name="Range10_4_1" securityDescriptor=""/>
    <protectedRange sqref="I50:J52" name="Range19_1_2_1" securityDescriptor=""/>
  </protectedRanges>
  <mergeCells count="139">
    <mergeCell ref="C63:E63"/>
    <mergeCell ref="G63:K63"/>
    <mergeCell ref="C64:E64"/>
    <mergeCell ref="G64:K64"/>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C3:G4"/>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G60" sqref="G60"/>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149</v>
      </c>
    </row>
    <row r="3" spans="1:16" ht="20.25" customHeight="1">
      <c r="A3" s="47" t="s">
        <v>138</v>
      </c>
      <c r="B3" s="53" t="s">
        <v>137</v>
      </c>
      <c r="C3" s="155" t="s">
        <v>150</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v>1</v>
      </c>
      <c r="J8" s="143" t="s">
        <v>108</v>
      </c>
      <c r="K8" s="128">
        <f>I8/I9*100</f>
        <v>100</v>
      </c>
      <c r="L8" s="128" t="s">
        <v>9</v>
      </c>
    </row>
    <row r="9" spans="1:16" ht="28.5" customHeight="1">
      <c r="A9" s="108"/>
      <c r="B9" s="104"/>
      <c r="C9" s="105"/>
      <c r="D9" s="108"/>
      <c r="E9" s="111"/>
      <c r="F9" s="109"/>
      <c r="G9" s="11" t="s">
        <v>55</v>
      </c>
      <c r="H9" s="12"/>
      <c r="I9" s="59">
        <v>1</v>
      </c>
      <c r="J9" s="113"/>
      <c r="K9" s="110"/>
      <c r="L9" s="110"/>
    </row>
    <row r="10" spans="1:16" ht="29.25" customHeight="1">
      <c r="A10" s="108"/>
      <c r="B10" s="104"/>
      <c r="C10" s="105"/>
      <c r="D10" s="108">
        <v>2</v>
      </c>
      <c r="E10" s="111" t="s">
        <v>133</v>
      </c>
      <c r="F10" s="109" t="s">
        <v>36</v>
      </c>
      <c r="G10" s="14" t="s">
        <v>56</v>
      </c>
      <c r="H10" s="12"/>
      <c r="I10" s="15">
        <v>53</v>
      </c>
      <c r="J10" s="16"/>
      <c r="K10" s="110">
        <v>53</v>
      </c>
      <c r="L10" s="110" t="s">
        <v>125</v>
      </c>
    </row>
    <row r="11" spans="1:16" ht="45" customHeight="1">
      <c r="A11" s="108"/>
      <c r="B11" s="104"/>
      <c r="C11" s="105"/>
      <c r="D11" s="108"/>
      <c r="E11" s="111"/>
      <c r="F11" s="109"/>
      <c r="G11" s="17" t="s">
        <v>109</v>
      </c>
      <c r="H11" s="12"/>
      <c r="I11" s="129" t="s">
        <v>151</v>
      </c>
      <c r="J11" s="130"/>
      <c r="K11" s="110"/>
      <c r="L11" s="110"/>
    </row>
    <row r="12" spans="1:16" ht="42" customHeight="1">
      <c r="A12" s="108"/>
      <c r="B12" s="104"/>
      <c r="C12" s="105"/>
      <c r="D12" s="108"/>
      <c r="E12" s="111"/>
      <c r="F12" s="109"/>
      <c r="G12" s="17" t="s">
        <v>110</v>
      </c>
      <c r="H12" s="12"/>
      <c r="I12" s="129" t="s">
        <v>152</v>
      </c>
      <c r="J12" s="130"/>
      <c r="K12" s="110"/>
      <c r="L12" s="110"/>
    </row>
    <row r="13" spans="1:16" ht="30" customHeight="1">
      <c r="A13" s="108"/>
      <c r="B13" s="104"/>
      <c r="C13" s="105"/>
      <c r="D13" s="108"/>
      <c r="E13" s="111"/>
      <c r="F13" s="109"/>
      <c r="G13" s="17" t="s">
        <v>111</v>
      </c>
      <c r="H13" s="12"/>
      <c r="I13" s="129" t="s">
        <v>153</v>
      </c>
      <c r="J13" s="130"/>
      <c r="K13" s="110"/>
      <c r="L13" s="110"/>
    </row>
    <row r="14" spans="1:16">
      <c r="A14" s="108"/>
      <c r="B14" s="104"/>
      <c r="C14" s="105"/>
      <c r="D14" s="108"/>
      <c r="E14" s="111"/>
      <c r="F14" s="109"/>
      <c r="G14" s="17" t="s">
        <v>112</v>
      </c>
      <c r="H14" s="12"/>
      <c r="I14" s="129"/>
      <c r="J14" s="130"/>
      <c r="K14" s="110"/>
      <c r="L14" s="110"/>
    </row>
    <row r="15" spans="1:16">
      <c r="A15" s="108"/>
      <c r="B15" s="106"/>
      <c r="C15" s="107"/>
      <c r="D15" s="108"/>
      <c r="E15" s="111"/>
      <c r="F15" s="109"/>
      <c r="G15" s="17" t="s">
        <v>113</v>
      </c>
      <c r="H15" s="12"/>
      <c r="I15" s="129"/>
      <c r="J15" s="130"/>
      <c r="K15" s="110"/>
      <c r="L15" s="110"/>
    </row>
    <row r="16" spans="1:16" ht="33" customHeight="1">
      <c r="A16" s="108">
        <v>2</v>
      </c>
      <c r="B16" s="102" t="s">
        <v>3</v>
      </c>
      <c r="C16" s="103"/>
      <c r="D16" s="108">
        <v>3</v>
      </c>
      <c r="E16" s="111" t="s">
        <v>14</v>
      </c>
      <c r="F16" s="109" t="s">
        <v>37</v>
      </c>
      <c r="G16" s="11" t="s">
        <v>57</v>
      </c>
      <c r="H16" s="12"/>
      <c r="I16" s="15">
        <v>0</v>
      </c>
      <c r="J16" s="127" t="s">
        <v>108</v>
      </c>
      <c r="K16" s="125">
        <v>0</v>
      </c>
      <c r="L16" s="110" t="s">
        <v>9</v>
      </c>
    </row>
    <row r="17" spans="1:13" ht="42" customHeight="1">
      <c r="A17" s="108"/>
      <c r="B17" s="106"/>
      <c r="C17" s="107"/>
      <c r="D17" s="108"/>
      <c r="E17" s="111"/>
      <c r="F17" s="109"/>
      <c r="G17" s="11" t="s">
        <v>58</v>
      </c>
      <c r="H17" s="12"/>
      <c r="I17" s="15">
        <v>0</v>
      </c>
      <c r="J17" s="113"/>
      <c r="K17" s="125"/>
      <c r="L17" s="110"/>
    </row>
    <row r="18" spans="1:13" ht="17.25" customHeight="1">
      <c r="A18" s="108">
        <v>3</v>
      </c>
      <c r="B18" s="102" t="s">
        <v>4</v>
      </c>
      <c r="C18" s="103"/>
      <c r="D18" s="108">
        <v>4</v>
      </c>
      <c r="E18" s="111" t="s">
        <v>15</v>
      </c>
      <c r="F18" s="109" t="s">
        <v>38</v>
      </c>
      <c r="G18" s="11" t="s">
        <v>59</v>
      </c>
      <c r="H18" s="12"/>
      <c r="I18" s="13">
        <v>37</v>
      </c>
      <c r="J18" s="112" t="s">
        <v>108</v>
      </c>
      <c r="K18" s="114">
        <f>I18/I19*100</f>
        <v>100</v>
      </c>
      <c r="L18" s="110" t="s">
        <v>9</v>
      </c>
    </row>
    <row r="19" spans="1:13" ht="26.25" customHeight="1">
      <c r="A19" s="108"/>
      <c r="B19" s="104"/>
      <c r="C19" s="105"/>
      <c r="D19" s="108"/>
      <c r="E19" s="111"/>
      <c r="F19" s="109"/>
      <c r="G19" s="11" t="s">
        <v>60</v>
      </c>
      <c r="H19" s="12"/>
      <c r="I19" s="13">
        <v>37</v>
      </c>
      <c r="J19" s="113"/>
      <c r="K19" s="114"/>
      <c r="L19" s="110"/>
    </row>
    <row r="20" spans="1:13" ht="43.5" customHeight="1">
      <c r="A20" s="108"/>
      <c r="B20" s="104"/>
      <c r="C20" s="105"/>
      <c r="D20" s="108">
        <v>5</v>
      </c>
      <c r="E20" s="111" t="s">
        <v>16</v>
      </c>
      <c r="F20" s="109" t="s">
        <v>39</v>
      </c>
      <c r="G20" s="11" t="s">
        <v>61</v>
      </c>
      <c r="H20" s="12"/>
      <c r="I20" s="13"/>
      <c r="J20" s="18"/>
      <c r="K20" s="110" t="s">
        <v>144</v>
      </c>
      <c r="L20" s="110"/>
    </row>
    <row r="21" spans="1:13" ht="21.75" customHeight="1">
      <c r="A21" s="108"/>
      <c r="B21" s="104"/>
      <c r="C21" s="105"/>
      <c r="D21" s="108"/>
      <c r="E21" s="111"/>
      <c r="F21" s="109"/>
      <c r="G21" s="11" t="s">
        <v>62</v>
      </c>
      <c r="H21" s="12"/>
      <c r="I21" s="19" t="s">
        <v>154</v>
      </c>
      <c r="J21" s="20"/>
      <c r="K21" s="110"/>
      <c r="L21" s="110"/>
    </row>
    <row r="22" spans="1:13" ht="17.25" customHeight="1">
      <c r="A22" s="108"/>
      <c r="B22" s="104"/>
      <c r="C22" s="105"/>
      <c r="D22" s="108"/>
      <c r="E22" s="111"/>
      <c r="F22" s="109"/>
      <c r="G22" s="11" t="s">
        <v>63</v>
      </c>
      <c r="H22" s="12"/>
      <c r="I22" s="19" t="s">
        <v>155</v>
      </c>
      <c r="J22" s="20"/>
      <c r="K22" s="110"/>
      <c r="L22" s="110"/>
    </row>
    <row r="23" spans="1:13" ht="15.75" customHeight="1">
      <c r="A23" s="108"/>
      <c r="B23" s="104"/>
      <c r="C23" s="105"/>
      <c r="D23" s="108"/>
      <c r="E23" s="111"/>
      <c r="F23" s="109"/>
      <c r="G23" s="11" t="s">
        <v>64</v>
      </c>
      <c r="H23" s="12"/>
      <c r="I23" s="60" t="s">
        <v>156</v>
      </c>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145</v>
      </c>
      <c r="J25" s="20"/>
      <c r="K25" s="114">
        <f>I25/I26*100</f>
        <v>1.846193022663611</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37</v>
      </c>
      <c r="J27" s="127" t="s">
        <v>108</v>
      </c>
      <c r="K27" s="126">
        <f>I27/I28*100</f>
        <v>100</v>
      </c>
      <c r="L27" s="110" t="s">
        <v>9</v>
      </c>
    </row>
    <row r="28" spans="1:13" ht="39" customHeight="1">
      <c r="A28" s="108"/>
      <c r="B28" s="121"/>
      <c r="C28" s="122"/>
      <c r="D28" s="108"/>
      <c r="E28" s="111"/>
      <c r="F28" s="109"/>
      <c r="G28" s="11" t="s">
        <v>68</v>
      </c>
      <c r="H28" s="12"/>
      <c r="I28" s="13">
        <v>37</v>
      </c>
      <c r="J28" s="113"/>
      <c r="K28" s="126"/>
      <c r="L28" s="110"/>
    </row>
    <row r="29" spans="1:13" ht="30.75" customHeight="1">
      <c r="A29" s="108"/>
      <c r="B29" s="121"/>
      <c r="C29" s="122"/>
      <c r="D29" s="108">
        <v>8</v>
      </c>
      <c r="E29" s="111" t="s">
        <v>18</v>
      </c>
      <c r="F29" s="109" t="s">
        <v>41</v>
      </c>
      <c r="G29" s="11" t="s">
        <v>69</v>
      </c>
      <c r="H29" s="12"/>
      <c r="I29" s="13">
        <v>37</v>
      </c>
      <c r="J29" s="112" t="s">
        <v>108</v>
      </c>
      <c r="K29" s="126">
        <f>I29/I30*100</f>
        <v>100</v>
      </c>
      <c r="L29" s="110" t="s">
        <v>9</v>
      </c>
    </row>
    <row r="30" spans="1:13" ht="47.25" customHeight="1">
      <c r="A30" s="108"/>
      <c r="B30" s="123"/>
      <c r="C30" s="124"/>
      <c r="D30" s="108"/>
      <c r="E30" s="111"/>
      <c r="F30" s="109"/>
      <c r="G30" s="11" t="s">
        <v>68</v>
      </c>
      <c r="H30" s="12"/>
      <c r="I30" s="13">
        <v>37</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10</v>
      </c>
      <c r="J35" s="112" t="s">
        <v>108</v>
      </c>
      <c r="K35" s="125">
        <f>I35/I36*100</f>
        <v>100</v>
      </c>
      <c r="L35" s="110" t="s">
        <v>9</v>
      </c>
    </row>
    <row r="36" spans="1:14" ht="23.25" customHeight="1">
      <c r="A36" s="108"/>
      <c r="B36" s="121"/>
      <c r="C36" s="122"/>
      <c r="D36" s="108"/>
      <c r="E36" s="111"/>
      <c r="F36" s="109"/>
      <c r="G36" s="11" t="s">
        <v>96</v>
      </c>
      <c r="H36" s="12"/>
      <c r="I36" s="13">
        <v>10</v>
      </c>
      <c r="J36" s="113"/>
      <c r="K36" s="125"/>
      <c r="L36" s="110"/>
    </row>
    <row r="37" spans="1:14" ht="30" customHeight="1">
      <c r="A37" s="108"/>
      <c r="B37" s="121"/>
      <c r="C37" s="122"/>
      <c r="D37" s="108">
        <v>11</v>
      </c>
      <c r="E37" s="111" t="s">
        <v>97</v>
      </c>
      <c r="F37" s="109" t="s">
        <v>98</v>
      </c>
      <c r="G37" s="11" t="s">
        <v>74</v>
      </c>
      <c r="H37" s="12"/>
      <c r="I37" s="13">
        <v>10</v>
      </c>
      <c r="J37" s="112" t="s">
        <v>108</v>
      </c>
      <c r="K37" s="125">
        <f t="shared" ref="K37" si="0">I37/I38*100</f>
        <v>100</v>
      </c>
      <c r="L37" s="110" t="s">
        <v>9</v>
      </c>
    </row>
    <row r="38" spans="1:14" ht="35.25" customHeight="1">
      <c r="A38" s="108"/>
      <c r="B38" s="121"/>
      <c r="C38" s="122"/>
      <c r="D38" s="108"/>
      <c r="E38" s="111"/>
      <c r="F38" s="109"/>
      <c r="G38" s="11" t="s">
        <v>75</v>
      </c>
      <c r="H38" s="12"/>
      <c r="I38" s="13">
        <v>10</v>
      </c>
      <c r="J38" s="113"/>
      <c r="K38" s="125"/>
      <c r="L38" s="110"/>
    </row>
    <row r="39" spans="1:14" ht="45.75" customHeight="1">
      <c r="A39" s="108"/>
      <c r="B39" s="121"/>
      <c r="C39" s="122"/>
      <c r="D39" s="108">
        <v>12</v>
      </c>
      <c r="E39" s="111" t="s">
        <v>99</v>
      </c>
      <c r="F39" s="109" t="s">
        <v>92</v>
      </c>
      <c r="G39" s="11" t="s">
        <v>93</v>
      </c>
      <c r="H39" s="12"/>
      <c r="I39" s="13">
        <v>10</v>
      </c>
      <c r="J39" s="112" t="s">
        <v>108</v>
      </c>
      <c r="K39" s="125">
        <f t="shared" ref="K39" si="1">I39/I40*100</f>
        <v>100</v>
      </c>
      <c r="L39" s="110" t="s">
        <v>9</v>
      </c>
    </row>
    <row r="40" spans="1:14" ht="33" customHeight="1">
      <c r="A40" s="108"/>
      <c r="B40" s="123"/>
      <c r="C40" s="124"/>
      <c r="D40" s="108"/>
      <c r="E40" s="111"/>
      <c r="F40" s="109"/>
      <c r="G40" s="11" t="s">
        <v>76</v>
      </c>
      <c r="H40" s="12"/>
      <c r="I40" s="13">
        <v>10</v>
      </c>
      <c r="J40" s="113"/>
      <c r="K40" s="125"/>
      <c r="L40" s="110"/>
    </row>
    <row r="41" spans="1:14" ht="29.25" customHeight="1">
      <c r="A41" s="111">
        <v>6</v>
      </c>
      <c r="B41" s="102" t="s">
        <v>140</v>
      </c>
      <c r="C41" s="103"/>
      <c r="D41" s="108">
        <v>13</v>
      </c>
      <c r="E41" s="111" t="s">
        <v>23</v>
      </c>
      <c r="F41" s="118" t="s">
        <v>43</v>
      </c>
      <c r="G41" s="11" t="s">
        <v>77</v>
      </c>
      <c r="H41" s="12"/>
      <c r="I41" s="56">
        <v>61371831068</v>
      </c>
      <c r="J41" s="112" t="s">
        <v>108</v>
      </c>
      <c r="K41" s="114">
        <f>I41/I42*100</f>
        <v>1.2767435565441883</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27710138328</v>
      </c>
      <c r="J43" s="112" t="s">
        <v>108</v>
      </c>
      <c r="K43" s="114">
        <f>I43/I44*100</f>
        <v>50.628111439473301</v>
      </c>
      <c r="L43" s="110" t="s">
        <v>9</v>
      </c>
    </row>
    <row r="44" spans="1:14" ht="15.75" customHeight="1">
      <c r="A44" s="111"/>
      <c r="B44" s="104"/>
      <c r="C44" s="105"/>
      <c r="D44" s="31"/>
      <c r="E44" s="111"/>
      <c r="F44" s="118"/>
      <c r="G44" s="14" t="s">
        <v>80</v>
      </c>
      <c r="H44" s="12"/>
      <c r="I44" s="32">
        <v>54732711808</v>
      </c>
      <c r="J44" s="113"/>
      <c r="K44" s="114"/>
      <c r="L44" s="110"/>
    </row>
    <row r="45" spans="1:14" ht="31.5" customHeight="1">
      <c r="A45" s="111"/>
      <c r="B45" s="104"/>
      <c r="C45" s="105"/>
      <c r="D45" s="108">
        <v>15</v>
      </c>
      <c r="E45" s="111" t="s">
        <v>25</v>
      </c>
      <c r="F45" s="109" t="s">
        <v>45</v>
      </c>
      <c r="G45" s="11" t="s">
        <v>81</v>
      </c>
      <c r="H45" s="12"/>
      <c r="I45" s="33">
        <v>896617269</v>
      </c>
      <c r="J45" s="112" t="s">
        <v>108</v>
      </c>
      <c r="K45" s="114">
        <f>I45/I46*100</f>
        <v>6.0495633441639507</v>
      </c>
      <c r="L45" s="110" t="s">
        <v>9</v>
      </c>
    </row>
    <row r="46" spans="1:14" ht="26.25" customHeight="1">
      <c r="A46" s="111"/>
      <c r="B46" s="104"/>
      <c r="C46" s="105"/>
      <c r="D46" s="108"/>
      <c r="E46" s="111"/>
      <c r="F46" s="109"/>
      <c r="G46" s="11" t="s">
        <v>82</v>
      </c>
      <c r="H46" s="12"/>
      <c r="I46" s="32">
        <v>14821189861</v>
      </c>
      <c r="J46" s="113"/>
      <c r="K46" s="114"/>
      <c r="L46" s="110"/>
    </row>
    <row r="47" spans="1:14" ht="29.25" customHeight="1">
      <c r="A47" s="111"/>
      <c r="B47" s="104"/>
      <c r="C47" s="105"/>
      <c r="D47" s="108">
        <v>16</v>
      </c>
      <c r="E47" s="115" t="s">
        <v>26</v>
      </c>
      <c r="F47" s="154" t="s">
        <v>46</v>
      </c>
      <c r="G47" s="11" t="s">
        <v>81</v>
      </c>
      <c r="H47" s="12"/>
      <c r="I47" s="33">
        <v>896617269</v>
      </c>
      <c r="J47" s="112" t="s">
        <v>108</v>
      </c>
      <c r="K47" s="114">
        <f>I47/I48*100</f>
        <v>1.6381743922086207</v>
      </c>
      <c r="L47" s="110" t="s">
        <v>9</v>
      </c>
    </row>
    <row r="48" spans="1:14" ht="15.75" customHeight="1">
      <c r="A48" s="111"/>
      <c r="B48" s="104"/>
      <c r="C48" s="105"/>
      <c r="D48" s="108"/>
      <c r="E48" s="115"/>
      <c r="F48" s="154"/>
      <c r="G48" s="14" t="s">
        <v>80</v>
      </c>
      <c r="H48" s="12"/>
      <c r="I48" s="33">
        <v>54732711808</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177600000</v>
      </c>
      <c r="J54" s="112" t="s">
        <v>108</v>
      </c>
      <c r="K54" s="114">
        <f>I54/I55*100</f>
        <v>0.16275081925448978</v>
      </c>
      <c r="L54" s="98" t="s">
        <v>9</v>
      </c>
    </row>
    <row r="55" spans="1:12" ht="33" customHeight="1">
      <c r="A55" s="108"/>
      <c r="B55" s="106"/>
      <c r="C55" s="107"/>
      <c r="D55" s="108"/>
      <c r="E55" s="111"/>
      <c r="F55" s="109"/>
      <c r="G55" s="11" t="s">
        <v>85</v>
      </c>
      <c r="H55" s="12"/>
      <c r="I55" s="55">
        <v>109123874653</v>
      </c>
      <c r="J55" s="113"/>
      <c r="K55" s="114"/>
      <c r="L55" s="98"/>
    </row>
    <row r="56" spans="1:12" ht="28.5" customHeight="1">
      <c r="A56" s="99">
        <v>8</v>
      </c>
      <c r="B56" s="102" t="s">
        <v>8</v>
      </c>
      <c r="C56" s="103"/>
      <c r="D56" s="108">
        <v>20</v>
      </c>
      <c r="E56" s="25" t="s">
        <v>33</v>
      </c>
      <c r="F56" s="109" t="s">
        <v>50</v>
      </c>
      <c r="G56" s="14" t="s">
        <v>52</v>
      </c>
      <c r="H56" s="12"/>
      <c r="I56" s="13"/>
      <c r="J56" s="18"/>
      <c r="K56" s="110">
        <v>4</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t="s">
        <v>157</v>
      </c>
      <c r="J59" s="18"/>
      <c r="K59" s="110"/>
      <c r="L59" s="110"/>
    </row>
    <row r="60" spans="1:12" ht="15.75" customHeight="1">
      <c r="A60" s="100"/>
      <c r="B60" s="104"/>
      <c r="C60" s="105"/>
      <c r="D60" s="108"/>
      <c r="E60" s="25" t="s">
        <v>120</v>
      </c>
      <c r="F60" s="109"/>
      <c r="G60" s="26" t="s">
        <v>121</v>
      </c>
      <c r="H60" s="12"/>
      <c r="I60" s="13"/>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132</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39" activePane="bottomLeft" state="frozen"/>
      <selection pane="bottomLeft" activeCell="M57" sqref="M57"/>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260</v>
      </c>
    </row>
    <row r="3" spans="1:16" ht="20.25">
      <c r="A3" s="167" t="s">
        <v>138</v>
      </c>
      <c r="B3" s="168" t="s">
        <v>137</v>
      </c>
      <c r="C3" s="167" t="s">
        <v>261</v>
      </c>
      <c r="D3" s="169"/>
      <c r="I3" s="161"/>
      <c r="J3" s="161"/>
    </row>
    <row r="4" spans="1:16" ht="20.25">
      <c r="A4" s="167"/>
      <c r="B4" s="167"/>
      <c r="C4" s="167"/>
      <c r="D4" s="169"/>
      <c r="I4" s="161"/>
      <c r="J4" s="161"/>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2</v>
      </c>
      <c r="J8" s="198" t="s">
        <v>108</v>
      </c>
      <c r="K8" s="199">
        <f>I8/I9*100</f>
        <v>100</v>
      </c>
      <c r="L8" s="199" t="s">
        <v>9</v>
      </c>
    </row>
    <row r="9" spans="1:16" ht="28.5" customHeight="1">
      <c r="A9" s="200"/>
      <c r="B9" s="201"/>
      <c r="C9" s="202"/>
      <c r="D9" s="200"/>
      <c r="E9" s="203"/>
      <c r="F9" s="204"/>
      <c r="G9" s="205" t="s">
        <v>55</v>
      </c>
      <c r="H9" s="206"/>
      <c r="I9" s="207">
        <v>2</v>
      </c>
      <c r="J9" s="208"/>
      <c r="K9" s="209"/>
      <c r="L9" s="209"/>
    </row>
    <row r="10" spans="1:16" ht="29.25" customHeight="1">
      <c r="A10" s="200"/>
      <c r="B10" s="201"/>
      <c r="C10" s="202"/>
      <c r="D10" s="200">
        <v>2</v>
      </c>
      <c r="E10" s="203" t="s">
        <v>233</v>
      </c>
      <c r="F10" s="204" t="s">
        <v>36</v>
      </c>
      <c r="G10" s="210" t="s">
        <v>56</v>
      </c>
      <c r="H10" s="206"/>
      <c r="I10" s="211">
        <v>3</v>
      </c>
      <c r="J10" s="212"/>
      <c r="K10" s="209">
        <v>3</v>
      </c>
      <c r="L10" s="209" t="s">
        <v>125</v>
      </c>
    </row>
    <row r="11" spans="1:16" ht="15.95" customHeight="1">
      <c r="A11" s="200"/>
      <c r="B11" s="201"/>
      <c r="C11" s="202"/>
      <c r="D11" s="200"/>
      <c r="E11" s="203"/>
      <c r="F11" s="204"/>
      <c r="G11" s="213" t="s">
        <v>109</v>
      </c>
      <c r="H11" s="165">
        <v>1</v>
      </c>
      <c r="I11" s="214" t="s">
        <v>262</v>
      </c>
      <c r="J11" s="215"/>
      <c r="K11" s="209"/>
      <c r="L11" s="209"/>
    </row>
    <row r="12" spans="1:16">
      <c r="A12" s="200"/>
      <c r="B12" s="201"/>
      <c r="C12" s="202"/>
      <c r="D12" s="200"/>
      <c r="E12" s="203"/>
      <c r="F12" s="204"/>
      <c r="G12" s="213" t="s">
        <v>110</v>
      </c>
      <c r="H12" s="206">
        <v>2</v>
      </c>
      <c r="I12" s="214" t="s">
        <v>263</v>
      </c>
      <c r="J12" s="215"/>
      <c r="K12" s="209"/>
      <c r="L12" s="209"/>
    </row>
    <row r="13" spans="1:16" ht="30.95" customHeight="1">
      <c r="A13" s="200"/>
      <c r="B13" s="201"/>
      <c r="C13" s="202"/>
      <c r="D13" s="200"/>
      <c r="E13" s="203"/>
      <c r="F13" s="204"/>
      <c r="G13" s="213" t="s">
        <v>111</v>
      </c>
      <c r="H13" s="206">
        <v>3</v>
      </c>
      <c r="I13" s="214" t="s">
        <v>264</v>
      </c>
      <c r="J13" s="215"/>
      <c r="K13" s="209"/>
      <c r="L13" s="209"/>
    </row>
    <row r="14" spans="1:16">
      <c r="A14" s="200"/>
      <c r="B14" s="201"/>
      <c r="C14" s="202"/>
      <c r="D14" s="200"/>
      <c r="E14" s="203"/>
      <c r="F14" s="204"/>
      <c r="G14" s="213" t="s">
        <v>112</v>
      </c>
      <c r="H14" s="206"/>
      <c r="I14" s="214"/>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3</v>
      </c>
      <c r="J16" s="220" t="s">
        <v>108</v>
      </c>
      <c r="K16" s="221">
        <v>0</v>
      </c>
      <c r="L16" s="209" t="s">
        <v>9</v>
      </c>
    </row>
    <row r="17" spans="1:13" ht="42" customHeight="1">
      <c r="A17" s="200"/>
      <c r="B17" s="216"/>
      <c r="C17" s="217"/>
      <c r="D17" s="200"/>
      <c r="E17" s="203"/>
      <c r="F17" s="204"/>
      <c r="G17" s="205" t="s">
        <v>58</v>
      </c>
      <c r="H17" s="206"/>
      <c r="I17" s="211">
        <v>3</v>
      </c>
      <c r="J17" s="208"/>
      <c r="K17" s="221"/>
      <c r="L17" s="209"/>
    </row>
    <row r="18" spans="1:13" ht="17.25" customHeight="1">
      <c r="A18" s="200">
        <v>3</v>
      </c>
      <c r="B18" s="218" t="s">
        <v>4</v>
      </c>
      <c r="C18" s="219"/>
      <c r="D18" s="200">
        <v>4</v>
      </c>
      <c r="E18" s="203" t="s">
        <v>15</v>
      </c>
      <c r="F18" s="204" t="s">
        <v>38</v>
      </c>
      <c r="G18" s="205" t="s">
        <v>59</v>
      </c>
      <c r="H18" s="206"/>
      <c r="I18" s="207">
        <v>41</v>
      </c>
      <c r="J18" s="222" t="s">
        <v>108</v>
      </c>
      <c r="K18" s="223">
        <f>I18/I19*100</f>
        <v>100</v>
      </c>
      <c r="L18" s="209" t="s">
        <v>9</v>
      </c>
    </row>
    <row r="19" spans="1:13" ht="26.25" customHeight="1">
      <c r="A19" s="200"/>
      <c r="B19" s="201"/>
      <c r="C19" s="202"/>
      <c r="D19" s="200"/>
      <c r="E19" s="203"/>
      <c r="F19" s="204"/>
      <c r="G19" s="205" t="s">
        <v>60</v>
      </c>
      <c r="H19" s="206"/>
      <c r="I19" s="207">
        <v>41</v>
      </c>
      <c r="J19" s="208"/>
      <c r="K19" s="223"/>
      <c r="L19" s="209"/>
    </row>
    <row r="20" spans="1:13" ht="43.5" customHeight="1">
      <c r="A20" s="200"/>
      <c r="B20" s="201"/>
      <c r="C20" s="202"/>
      <c r="D20" s="200">
        <v>5</v>
      </c>
      <c r="E20" s="203" t="s">
        <v>16</v>
      </c>
      <c r="F20" s="204" t="s">
        <v>39</v>
      </c>
      <c r="G20" s="205" t="s">
        <v>61</v>
      </c>
      <c r="H20" s="206"/>
      <c r="I20" s="207">
        <v>4</v>
      </c>
      <c r="J20" s="245"/>
      <c r="K20" s="209" t="s">
        <v>72</v>
      </c>
      <c r="L20" s="209"/>
    </row>
    <row r="21" spans="1:13" ht="21.75" customHeight="1">
      <c r="A21" s="200"/>
      <c r="B21" s="201"/>
      <c r="C21" s="202"/>
      <c r="D21" s="200"/>
      <c r="E21" s="203"/>
      <c r="F21" s="204"/>
      <c r="G21" s="205" t="s">
        <v>62</v>
      </c>
      <c r="H21" s="206"/>
      <c r="I21" s="279"/>
      <c r="J21" s="236"/>
      <c r="K21" s="209"/>
      <c r="L21" s="209"/>
    </row>
    <row r="22" spans="1:13" ht="17.25" customHeight="1">
      <c r="A22" s="200"/>
      <c r="B22" s="201"/>
      <c r="C22" s="202"/>
      <c r="D22" s="200"/>
      <c r="E22" s="203"/>
      <c r="F22" s="204"/>
      <c r="G22" s="205" t="s">
        <v>63</v>
      </c>
      <c r="H22" s="206"/>
      <c r="I22" s="279"/>
      <c r="J22" s="236"/>
      <c r="K22" s="209"/>
      <c r="L22" s="209"/>
    </row>
    <row r="23" spans="1:13" ht="15.75" customHeight="1">
      <c r="A23" s="200"/>
      <c r="B23" s="201"/>
      <c r="C23" s="202"/>
      <c r="D23" s="200"/>
      <c r="E23" s="203"/>
      <c r="F23" s="204"/>
      <c r="G23" s="205" t="s">
        <v>64</v>
      </c>
      <c r="H23" s="206"/>
      <c r="I23" s="235"/>
      <c r="J23" s="236"/>
      <c r="K23" s="209"/>
      <c r="L23" s="209"/>
    </row>
    <row r="24" spans="1:13" ht="15.75" customHeight="1">
      <c r="A24" s="200"/>
      <c r="B24" s="216"/>
      <c r="C24" s="217"/>
      <c r="D24" s="200"/>
      <c r="E24" s="203"/>
      <c r="F24" s="204"/>
      <c r="G24" s="205" t="s">
        <v>65</v>
      </c>
      <c r="H24" s="206"/>
      <c r="I24" s="235"/>
      <c r="J24" s="236"/>
      <c r="K24" s="209"/>
      <c r="L24" s="209"/>
    </row>
    <row r="25" spans="1:13" ht="19.5" customHeight="1">
      <c r="A25" s="200">
        <v>4</v>
      </c>
      <c r="B25" s="233" t="s">
        <v>5</v>
      </c>
      <c r="C25" s="234"/>
      <c r="D25" s="200">
        <v>6</v>
      </c>
      <c r="E25" s="203" t="s">
        <v>89</v>
      </c>
      <c r="F25" s="204" t="s">
        <v>90</v>
      </c>
      <c r="G25" s="205" t="s">
        <v>66</v>
      </c>
      <c r="H25" s="206"/>
      <c r="I25" s="235">
        <v>191</v>
      </c>
      <c r="J25" s="236"/>
      <c r="K25" s="223">
        <f t="shared" ref="K25:K29" si="0">I25/I26*100</f>
        <v>2.4318818436465497</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42</v>
      </c>
      <c r="J27" s="220" t="s">
        <v>108</v>
      </c>
      <c r="K27" s="223">
        <f t="shared" si="0"/>
        <v>102.4390243902439</v>
      </c>
      <c r="L27" s="209" t="s">
        <v>9</v>
      </c>
    </row>
    <row r="28" spans="1:13" ht="39" customHeight="1">
      <c r="A28" s="200"/>
      <c r="B28" s="238"/>
      <c r="C28" s="239"/>
      <c r="D28" s="200"/>
      <c r="E28" s="203"/>
      <c r="F28" s="204"/>
      <c r="G28" s="205" t="s">
        <v>68</v>
      </c>
      <c r="H28" s="206"/>
      <c r="I28" s="207">
        <v>41</v>
      </c>
      <c r="J28" s="208"/>
      <c r="K28" s="223"/>
      <c r="L28" s="209"/>
    </row>
    <row r="29" spans="1:13" ht="30.75" customHeight="1">
      <c r="A29" s="200"/>
      <c r="B29" s="238"/>
      <c r="C29" s="239"/>
      <c r="D29" s="200">
        <v>8</v>
      </c>
      <c r="E29" s="203" t="s">
        <v>18</v>
      </c>
      <c r="F29" s="204" t="s">
        <v>41</v>
      </c>
      <c r="G29" s="205" t="s">
        <v>69</v>
      </c>
      <c r="H29" s="206"/>
      <c r="I29" s="207">
        <v>41</v>
      </c>
      <c r="J29" s="222" t="s">
        <v>108</v>
      </c>
      <c r="K29" s="223">
        <f t="shared" si="0"/>
        <v>100</v>
      </c>
      <c r="L29" s="209" t="s">
        <v>9</v>
      </c>
    </row>
    <row r="30" spans="1:13" ht="47.25" customHeight="1">
      <c r="A30" s="200"/>
      <c r="B30" s="242"/>
      <c r="C30" s="243"/>
      <c r="D30" s="200"/>
      <c r="E30" s="203"/>
      <c r="F30" s="204"/>
      <c r="G30" s="205" t="s">
        <v>68</v>
      </c>
      <c r="H30" s="206"/>
      <c r="I30" s="207">
        <v>41</v>
      </c>
      <c r="J30" s="208"/>
      <c r="K30" s="223"/>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12</v>
      </c>
      <c r="J35" s="222" t="s">
        <v>108</v>
      </c>
      <c r="K35" s="221">
        <f>I35/I36*100</f>
        <v>100</v>
      </c>
      <c r="L35" s="209" t="s">
        <v>9</v>
      </c>
    </row>
    <row r="36" spans="1:14" ht="23.25" customHeight="1">
      <c r="A36" s="200"/>
      <c r="B36" s="238"/>
      <c r="C36" s="239"/>
      <c r="D36" s="200"/>
      <c r="E36" s="203"/>
      <c r="F36" s="204"/>
      <c r="G36" s="205" t="s">
        <v>96</v>
      </c>
      <c r="H36" s="206"/>
      <c r="I36" s="207">
        <v>12</v>
      </c>
      <c r="J36" s="208"/>
      <c r="K36" s="221"/>
      <c r="L36" s="209"/>
    </row>
    <row r="37" spans="1:14" ht="30" customHeight="1">
      <c r="A37" s="200"/>
      <c r="B37" s="238"/>
      <c r="C37" s="239"/>
      <c r="D37" s="200">
        <v>11</v>
      </c>
      <c r="E37" s="203" t="s">
        <v>97</v>
      </c>
      <c r="F37" s="204" t="s">
        <v>98</v>
      </c>
      <c r="G37" s="205" t="s">
        <v>74</v>
      </c>
      <c r="H37" s="206"/>
      <c r="I37" s="207">
        <v>12</v>
      </c>
      <c r="J37" s="222" t="s">
        <v>108</v>
      </c>
      <c r="K37" s="221">
        <f t="shared" ref="K37" si="1">I37/I38*100</f>
        <v>100</v>
      </c>
      <c r="L37" s="209" t="s">
        <v>9</v>
      </c>
    </row>
    <row r="38" spans="1:14" ht="35.25" customHeight="1">
      <c r="A38" s="200"/>
      <c r="B38" s="238"/>
      <c r="C38" s="239"/>
      <c r="D38" s="200"/>
      <c r="E38" s="203"/>
      <c r="F38" s="204"/>
      <c r="G38" s="205" t="s">
        <v>75</v>
      </c>
      <c r="H38" s="206"/>
      <c r="I38" s="207">
        <v>12</v>
      </c>
      <c r="J38" s="208"/>
      <c r="K38" s="221"/>
      <c r="L38" s="209"/>
    </row>
    <row r="39" spans="1:14" ht="45.75" customHeight="1">
      <c r="A39" s="200"/>
      <c r="B39" s="238"/>
      <c r="C39" s="239"/>
      <c r="D39" s="200">
        <v>12</v>
      </c>
      <c r="E39" s="203" t="s">
        <v>99</v>
      </c>
      <c r="F39" s="204" t="s">
        <v>92</v>
      </c>
      <c r="G39" s="205" t="s">
        <v>93</v>
      </c>
      <c r="H39" s="206"/>
      <c r="I39" s="207">
        <v>12</v>
      </c>
      <c r="J39" s="222" t="s">
        <v>108</v>
      </c>
      <c r="K39" s="221">
        <f t="shared" ref="K39" si="2">I39/I40*100</f>
        <v>100</v>
      </c>
      <c r="L39" s="209" t="s">
        <v>9</v>
      </c>
    </row>
    <row r="40" spans="1:14" ht="33" customHeight="1">
      <c r="A40" s="200"/>
      <c r="B40" s="242"/>
      <c r="C40" s="243"/>
      <c r="D40" s="200"/>
      <c r="E40" s="203"/>
      <c r="F40" s="204"/>
      <c r="G40" s="205" t="s">
        <v>76</v>
      </c>
      <c r="H40" s="206"/>
      <c r="I40" s="207">
        <v>12</v>
      </c>
      <c r="J40" s="208"/>
      <c r="K40" s="221"/>
      <c r="L40" s="209"/>
    </row>
    <row r="41" spans="1:14" ht="29.25" customHeight="1">
      <c r="A41" s="203">
        <v>6</v>
      </c>
      <c r="B41" s="218" t="s">
        <v>140</v>
      </c>
      <c r="C41" s="219"/>
      <c r="D41" s="200">
        <v>13</v>
      </c>
      <c r="E41" s="203" t="s">
        <v>23</v>
      </c>
      <c r="F41" s="247" t="s">
        <v>43</v>
      </c>
      <c r="G41" s="205" t="s">
        <v>77</v>
      </c>
      <c r="H41" s="206"/>
      <c r="I41" s="285">
        <v>62931281167</v>
      </c>
      <c r="J41" s="222" t="s">
        <v>108</v>
      </c>
      <c r="K41" s="223">
        <f t="shared" ref="K41:K45" si="3">I41/I42*100</f>
        <v>1.3091854412167245</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29.25" customHeight="1">
      <c r="A43" s="203"/>
      <c r="B43" s="201"/>
      <c r="C43" s="202"/>
      <c r="D43" s="252">
        <v>14</v>
      </c>
      <c r="E43" s="203" t="s">
        <v>24</v>
      </c>
      <c r="F43" s="247" t="s">
        <v>44</v>
      </c>
      <c r="G43" s="210" t="s">
        <v>79</v>
      </c>
      <c r="H43" s="206"/>
      <c r="I43" s="253">
        <v>25384648637</v>
      </c>
      <c r="J43" s="222" t="s">
        <v>108</v>
      </c>
      <c r="K43" s="223">
        <f t="shared" si="3"/>
        <v>43.832004193366444</v>
      </c>
      <c r="L43" s="209" t="s">
        <v>9</v>
      </c>
    </row>
    <row r="44" spans="1:14" ht="15.75" customHeight="1">
      <c r="A44" s="203"/>
      <c r="B44" s="201"/>
      <c r="C44" s="202"/>
      <c r="D44" s="252"/>
      <c r="E44" s="203"/>
      <c r="F44" s="247"/>
      <c r="G44" s="210" t="s">
        <v>80</v>
      </c>
      <c r="H44" s="206"/>
      <c r="I44" s="253">
        <v>57913502027</v>
      </c>
      <c r="J44" s="208"/>
      <c r="K44" s="223"/>
      <c r="L44" s="209"/>
    </row>
    <row r="45" spans="1:14" ht="31.5" customHeight="1">
      <c r="A45" s="203"/>
      <c r="B45" s="201"/>
      <c r="C45" s="202"/>
      <c r="D45" s="200">
        <v>15</v>
      </c>
      <c r="E45" s="203" t="s">
        <v>25</v>
      </c>
      <c r="F45" s="204" t="s">
        <v>45</v>
      </c>
      <c r="G45" s="205" t="s">
        <v>81</v>
      </c>
      <c r="H45" s="206"/>
      <c r="I45" s="254">
        <v>532678987</v>
      </c>
      <c r="J45" s="222" t="s">
        <v>108</v>
      </c>
      <c r="K45" s="223">
        <f t="shared" si="3"/>
        <v>2.9047792304578031</v>
      </c>
      <c r="L45" s="209" t="s">
        <v>9</v>
      </c>
    </row>
    <row r="46" spans="1:14" ht="26.25" customHeight="1">
      <c r="A46" s="203"/>
      <c r="B46" s="201"/>
      <c r="C46" s="202"/>
      <c r="D46" s="200"/>
      <c r="E46" s="203"/>
      <c r="F46" s="204"/>
      <c r="G46" s="205" t="s">
        <v>82</v>
      </c>
      <c r="H46" s="206"/>
      <c r="I46" s="253">
        <v>18338019682</v>
      </c>
      <c r="J46" s="208"/>
      <c r="K46" s="223"/>
      <c r="L46" s="209"/>
    </row>
    <row r="47" spans="1:14" ht="29.25" customHeight="1">
      <c r="A47" s="203"/>
      <c r="B47" s="201"/>
      <c r="C47" s="202"/>
      <c r="D47" s="200">
        <v>16</v>
      </c>
      <c r="E47" s="255" t="s">
        <v>26</v>
      </c>
      <c r="F47" s="256" t="s">
        <v>46</v>
      </c>
      <c r="G47" s="205" t="s">
        <v>81</v>
      </c>
      <c r="H47" s="206"/>
      <c r="I47" s="254">
        <v>532678987</v>
      </c>
      <c r="J47" s="222" t="s">
        <v>108</v>
      </c>
      <c r="K47" s="223">
        <f>I47/I48*100</f>
        <v>0.91978376087783176</v>
      </c>
      <c r="L47" s="209" t="s">
        <v>9</v>
      </c>
    </row>
    <row r="48" spans="1:14" ht="15.75" customHeight="1">
      <c r="A48" s="203"/>
      <c r="B48" s="201"/>
      <c r="C48" s="202"/>
      <c r="D48" s="200"/>
      <c r="E48" s="255"/>
      <c r="F48" s="256"/>
      <c r="G48" s="210" t="s">
        <v>80</v>
      </c>
      <c r="H48" s="206"/>
      <c r="I48" s="254">
        <v>57913502027</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ustomHeight="1">
      <c r="A53" s="200">
        <v>7</v>
      </c>
      <c r="B53" s="218" t="s">
        <v>7</v>
      </c>
      <c r="C53" s="219"/>
      <c r="D53" s="252">
        <v>18</v>
      </c>
      <c r="E53" s="244" t="s">
        <v>31</v>
      </c>
      <c r="F53" s="258" t="s">
        <v>48</v>
      </c>
      <c r="G53" s="205" t="s">
        <v>238</v>
      </c>
      <c r="H53" s="206"/>
      <c r="I53" s="207"/>
      <c r="J53" s="245"/>
      <c r="K53" s="259" t="s">
        <v>72</v>
      </c>
      <c r="L53" s="260"/>
    </row>
    <row r="54" spans="1:12" ht="28.5" customHeight="1">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86">
        <v>96144059371</v>
      </c>
      <c r="J55" s="208"/>
      <c r="K55" s="223"/>
      <c r="L55" s="262"/>
    </row>
    <row r="56" spans="1:12" ht="28.5" customHeight="1">
      <c r="A56" s="264">
        <v>8</v>
      </c>
      <c r="B56" s="218" t="s">
        <v>8</v>
      </c>
      <c r="C56" s="219"/>
      <c r="D56" s="200">
        <v>20</v>
      </c>
      <c r="E56" s="244" t="s">
        <v>33</v>
      </c>
      <c r="F56" s="204" t="s">
        <v>50</v>
      </c>
      <c r="G56" s="210" t="s">
        <v>52</v>
      </c>
      <c r="H56" s="206"/>
      <c r="I56" s="207"/>
      <c r="J56" s="245"/>
      <c r="K56" s="209">
        <v>2</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240</v>
      </c>
      <c r="J59" s="245"/>
      <c r="K59" s="209"/>
      <c r="L59" s="209"/>
    </row>
    <row r="60" spans="1:12" ht="15.75" customHeight="1">
      <c r="A60" s="265"/>
      <c r="B60" s="201"/>
      <c r="C60" s="202"/>
      <c r="D60" s="200"/>
      <c r="E60" s="244" t="s">
        <v>120</v>
      </c>
      <c r="F60" s="204"/>
      <c r="G60" s="246" t="s">
        <v>121</v>
      </c>
      <c r="H60" s="206"/>
      <c r="I60" s="207" t="s">
        <v>240</v>
      </c>
      <c r="J60" s="245"/>
      <c r="K60" s="209"/>
      <c r="L60" s="209"/>
    </row>
    <row r="61" spans="1:12" ht="28.5">
      <c r="A61" s="265"/>
      <c r="B61" s="201"/>
      <c r="C61" s="202"/>
      <c r="D61" s="200"/>
      <c r="E61" s="244" t="s">
        <v>122</v>
      </c>
      <c r="F61" s="204"/>
      <c r="G61" s="246" t="s">
        <v>123</v>
      </c>
      <c r="H61" s="224"/>
      <c r="I61" s="225" t="s">
        <v>240</v>
      </c>
      <c r="J61" s="226"/>
      <c r="K61" s="209"/>
      <c r="L61" s="209"/>
    </row>
    <row r="62" spans="1:12" ht="57">
      <c r="A62" s="190"/>
      <c r="B62" s="216"/>
      <c r="C62" s="217"/>
      <c r="D62" s="252">
        <v>21</v>
      </c>
      <c r="E62" s="244" t="s">
        <v>34</v>
      </c>
      <c r="F62" s="258" t="s">
        <v>51</v>
      </c>
      <c r="G62" s="213" t="s">
        <v>241</v>
      </c>
      <c r="H62" s="287" t="s">
        <v>265</v>
      </c>
      <c r="I62" s="288"/>
      <c r="J62" s="289"/>
      <c r="K62" s="259" t="s">
        <v>266</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_1" securityDescriptor=""/>
    <protectedRange sqref="I16:I19" name="Range10_2_1" securityDescriptor=""/>
    <protectedRange sqref="I26:J26 I27:I29" name="Range10_3_1" securityDescriptor=""/>
    <protectedRange sqref="I32:J34" name="Range19_1_1_1" securityDescriptor=""/>
    <protectedRange password="F072" sqref="I45:I46 I41:I43" name="Range 1_9_1_1" securityDescriptor=""/>
    <protectedRange sqref="I53:J53" name="Range10_4_1" securityDescriptor=""/>
    <protectedRange sqref="I50:J52" name="Range19_1_2_1" securityDescriptor=""/>
  </protectedRanges>
  <mergeCells count="139">
    <mergeCell ref="C63:E63"/>
    <mergeCell ref="G63:K63"/>
    <mergeCell ref="C64:E64"/>
    <mergeCell ref="G64:K64"/>
    <mergeCell ref="H62:J62"/>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2" activePane="bottomLeft" state="frozen"/>
      <selection pane="bottomLeft" activeCell="F49" sqref="F49:F52"/>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292</v>
      </c>
    </row>
    <row r="3" spans="1:16" ht="20.25" customHeight="1">
      <c r="A3" s="167" t="s">
        <v>138</v>
      </c>
      <c r="B3" s="168" t="s">
        <v>137</v>
      </c>
      <c r="C3" s="276" t="s">
        <v>164</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9</v>
      </c>
      <c r="J8" s="198" t="s">
        <v>108</v>
      </c>
      <c r="K8" s="199">
        <v>0</v>
      </c>
      <c r="L8" s="199" t="s">
        <v>9</v>
      </c>
    </row>
    <row r="9" spans="1:16" ht="28.5" customHeight="1">
      <c r="A9" s="200"/>
      <c r="B9" s="201"/>
      <c r="C9" s="202"/>
      <c r="D9" s="200"/>
      <c r="E9" s="203"/>
      <c r="F9" s="204"/>
      <c r="G9" s="205" t="s">
        <v>55</v>
      </c>
      <c r="H9" s="206"/>
      <c r="I9" s="207">
        <v>12</v>
      </c>
      <c r="J9" s="208"/>
      <c r="K9" s="209"/>
      <c r="L9" s="209"/>
    </row>
    <row r="10" spans="1:16" ht="29.25" customHeight="1">
      <c r="A10" s="200"/>
      <c r="B10" s="201"/>
      <c r="C10" s="202"/>
      <c r="D10" s="200">
        <v>2</v>
      </c>
      <c r="E10" s="203" t="s">
        <v>233</v>
      </c>
      <c r="F10" s="204" t="s">
        <v>36</v>
      </c>
      <c r="G10" s="210" t="s">
        <v>56</v>
      </c>
      <c r="H10" s="206"/>
      <c r="I10" s="211">
        <v>86</v>
      </c>
      <c r="J10" s="212"/>
      <c r="K10" s="209">
        <v>86</v>
      </c>
      <c r="L10" s="209" t="s">
        <v>125</v>
      </c>
    </row>
    <row r="11" spans="1:16" ht="17.25" customHeight="1">
      <c r="A11" s="200"/>
      <c r="B11" s="201"/>
      <c r="C11" s="202"/>
      <c r="D11" s="200"/>
      <c r="E11" s="203"/>
      <c r="F11" s="204"/>
      <c r="G11" s="213" t="s">
        <v>109</v>
      </c>
      <c r="H11" s="206"/>
      <c r="I11" s="214"/>
      <c r="J11" s="215"/>
      <c r="K11" s="209"/>
      <c r="L11" s="209"/>
    </row>
    <row r="12" spans="1:16" ht="15" customHeight="1">
      <c r="A12" s="200"/>
      <c r="B12" s="201"/>
      <c r="C12" s="202"/>
      <c r="D12" s="200"/>
      <c r="E12" s="203"/>
      <c r="F12" s="204"/>
      <c r="G12" s="213" t="s">
        <v>110</v>
      </c>
      <c r="H12" s="206"/>
      <c r="I12" s="214"/>
      <c r="J12" s="215"/>
      <c r="K12" s="209"/>
      <c r="L12" s="209"/>
    </row>
    <row r="13" spans="1:16" ht="15.75" customHeight="1">
      <c r="A13" s="200"/>
      <c r="B13" s="201"/>
      <c r="C13" s="202"/>
      <c r="D13" s="200"/>
      <c r="E13" s="203"/>
      <c r="F13" s="204"/>
      <c r="G13" s="213" t="s">
        <v>111</v>
      </c>
      <c r="H13" s="206"/>
      <c r="I13" s="214"/>
      <c r="J13" s="215"/>
      <c r="K13" s="209"/>
      <c r="L13" s="209"/>
    </row>
    <row r="14" spans="1:16" ht="32.25" customHeight="1">
      <c r="A14" s="200"/>
      <c r="B14" s="201"/>
      <c r="C14" s="202"/>
      <c r="D14" s="200"/>
      <c r="E14" s="203"/>
      <c r="F14" s="204"/>
      <c r="G14" s="213" t="s">
        <v>112</v>
      </c>
      <c r="H14" s="206"/>
      <c r="I14" s="214"/>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1</v>
      </c>
      <c r="J16" s="220" t="s">
        <v>108</v>
      </c>
      <c r="K16" s="223">
        <f>I16/I17*100</f>
        <v>100</v>
      </c>
      <c r="L16" s="209" t="s">
        <v>9</v>
      </c>
    </row>
    <row r="17" spans="1:13" ht="42" customHeight="1">
      <c r="A17" s="200"/>
      <c r="B17" s="216"/>
      <c r="C17" s="217"/>
      <c r="D17" s="200"/>
      <c r="E17" s="203"/>
      <c r="F17" s="204"/>
      <c r="G17" s="205" t="s">
        <v>58</v>
      </c>
      <c r="H17" s="206"/>
      <c r="I17" s="211">
        <v>1</v>
      </c>
      <c r="J17" s="208"/>
      <c r="K17" s="223"/>
      <c r="L17" s="209"/>
    </row>
    <row r="18" spans="1:13" ht="17.25" customHeight="1">
      <c r="A18" s="200">
        <v>3</v>
      </c>
      <c r="B18" s="218" t="s">
        <v>4</v>
      </c>
      <c r="C18" s="219"/>
      <c r="D18" s="200">
        <v>4</v>
      </c>
      <c r="E18" s="203" t="s">
        <v>15</v>
      </c>
      <c r="F18" s="204" t="s">
        <v>38</v>
      </c>
      <c r="G18" s="205" t="s">
        <v>59</v>
      </c>
      <c r="H18" s="206"/>
      <c r="I18" s="207">
        <v>28</v>
      </c>
      <c r="J18" s="222" t="s">
        <v>108</v>
      </c>
      <c r="K18" s="223">
        <f>I18/I19*100</f>
        <v>96.551724137931032</v>
      </c>
      <c r="L18" s="209" t="s">
        <v>9</v>
      </c>
    </row>
    <row r="19" spans="1:13" ht="26.25" customHeight="1">
      <c r="A19" s="200"/>
      <c r="B19" s="201"/>
      <c r="C19" s="202"/>
      <c r="D19" s="200"/>
      <c r="E19" s="203"/>
      <c r="F19" s="204"/>
      <c r="G19" s="205" t="s">
        <v>60</v>
      </c>
      <c r="H19" s="206"/>
      <c r="I19" s="207">
        <v>29</v>
      </c>
      <c r="J19" s="208"/>
      <c r="K19" s="223"/>
      <c r="L19" s="209"/>
    </row>
    <row r="20" spans="1:13" ht="43.5" customHeight="1">
      <c r="A20" s="200"/>
      <c r="B20" s="201"/>
      <c r="C20" s="202"/>
      <c r="D20" s="200">
        <v>5</v>
      </c>
      <c r="E20" s="203" t="s">
        <v>16</v>
      </c>
      <c r="F20" s="204" t="s">
        <v>39</v>
      </c>
      <c r="G20" s="205" t="s">
        <v>61</v>
      </c>
      <c r="H20" s="224"/>
      <c r="I20" s="225"/>
      <c r="J20" s="226"/>
      <c r="K20" s="209" t="s">
        <v>293</v>
      </c>
      <c r="L20" s="209"/>
    </row>
    <row r="21" spans="1:13" ht="21.75" customHeight="1">
      <c r="A21" s="200"/>
      <c r="B21" s="201"/>
      <c r="C21" s="202"/>
      <c r="D21" s="200"/>
      <c r="E21" s="203"/>
      <c r="F21" s="204"/>
      <c r="G21" s="205" t="s">
        <v>62</v>
      </c>
      <c r="H21" s="292" t="s">
        <v>294</v>
      </c>
      <c r="I21" s="293"/>
      <c r="J21" s="294"/>
      <c r="K21" s="209"/>
      <c r="L21" s="209"/>
    </row>
    <row r="22" spans="1:13" ht="17.25" customHeight="1">
      <c r="A22" s="200"/>
      <c r="B22" s="201"/>
      <c r="C22" s="202"/>
      <c r="D22" s="200"/>
      <c r="E22" s="203"/>
      <c r="F22" s="204"/>
      <c r="G22" s="205" t="s">
        <v>63</v>
      </c>
      <c r="H22" s="292"/>
      <c r="I22" s="293"/>
      <c r="J22" s="294"/>
      <c r="K22" s="209"/>
      <c r="L22" s="209"/>
    </row>
    <row r="23" spans="1:13" ht="15.75" customHeight="1">
      <c r="A23" s="200"/>
      <c r="B23" s="201"/>
      <c r="C23" s="202"/>
      <c r="D23" s="200"/>
      <c r="E23" s="203"/>
      <c r="F23" s="204"/>
      <c r="G23" s="205" t="s">
        <v>64</v>
      </c>
      <c r="H23" s="292"/>
      <c r="I23" s="293"/>
      <c r="J23" s="294"/>
      <c r="K23" s="209"/>
      <c r="L23" s="209"/>
    </row>
    <row r="24" spans="1:13" ht="15.75" customHeight="1">
      <c r="A24" s="200"/>
      <c r="B24" s="216"/>
      <c r="C24" s="217"/>
      <c r="D24" s="200"/>
      <c r="E24" s="203"/>
      <c r="F24" s="204"/>
      <c r="G24" s="205" t="s">
        <v>65</v>
      </c>
      <c r="H24" s="281"/>
      <c r="I24" s="282"/>
      <c r="J24" s="283"/>
      <c r="K24" s="209"/>
      <c r="L24" s="209"/>
    </row>
    <row r="25" spans="1:13" ht="19.5" customHeight="1">
      <c r="A25" s="200">
        <v>4</v>
      </c>
      <c r="B25" s="233" t="s">
        <v>5</v>
      </c>
      <c r="C25" s="234"/>
      <c r="D25" s="200">
        <v>6</v>
      </c>
      <c r="E25" s="203" t="s">
        <v>89</v>
      </c>
      <c r="F25" s="204" t="s">
        <v>90</v>
      </c>
      <c r="G25" s="205" t="s">
        <v>66</v>
      </c>
      <c r="H25" s="206"/>
      <c r="I25" s="235">
        <v>422</v>
      </c>
      <c r="J25" s="236"/>
      <c r="K25" s="223">
        <f t="shared" ref="K25:K29" si="0">I25/I26*100</f>
        <v>5.3730583142347843</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25</v>
      </c>
      <c r="J27" s="220" t="s">
        <v>108</v>
      </c>
      <c r="K27" s="241">
        <f t="shared" si="0"/>
        <v>86.206896551724128</v>
      </c>
      <c r="L27" s="209" t="s">
        <v>9</v>
      </c>
    </row>
    <row r="28" spans="1:13" ht="39" customHeight="1">
      <c r="A28" s="200"/>
      <c r="B28" s="238"/>
      <c r="C28" s="239"/>
      <c r="D28" s="200"/>
      <c r="E28" s="203"/>
      <c r="F28" s="204"/>
      <c r="G28" s="205" t="s">
        <v>68</v>
      </c>
      <c r="H28" s="206"/>
      <c r="I28" s="207">
        <v>29</v>
      </c>
      <c r="J28" s="208"/>
      <c r="K28" s="241"/>
      <c r="L28" s="209"/>
    </row>
    <row r="29" spans="1:13" ht="30.75" customHeight="1">
      <c r="A29" s="200"/>
      <c r="B29" s="238"/>
      <c r="C29" s="239"/>
      <c r="D29" s="200">
        <v>8</v>
      </c>
      <c r="E29" s="203" t="s">
        <v>18</v>
      </c>
      <c r="F29" s="204" t="s">
        <v>41</v>
      </c>
      <c r="G29" s="205" t="s">
        <v>69</v>
      </c>
      <c r="H29" s="206"/>
      <c r="I29" s="207">
        <v>28</v>
      </c>
      <c r="J29" s="222" t="s">
        <v>108</v>
      </c>
      <c r="K29" s="241">
        <f t="shared" si="0"/>
        <v>96.551724137931032</v>
      </c>
      <c r="L29" s="209" t="s">
        <v>9</v>
      </c>
    </row>
    <row r="30" spans="1:13" ht="47.25" customHeight="1">
      <c r="A30" s="200"/>
      <c r="B30" s="242"/>
      <c r="C30" s="243"/>
      <c r="D30" s="200"/>
      <c r="E30" s="203"/>
      <c r="F30" s="204"/>
      <c r="G30" s="205" t="s">
        <v>68</v>
      </c>
      <c r="H30" s="206"/>
      <c r="I30" s="207">
        <v>29</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16</v>
      </c>
      <c r="J35" s="222" t="s">
        <v>108</v>
      </c>
      <c r="K35" s="221">
        <f>I35/I36*100</f>
        <v>100</v>
      </c>
      <c r="L35" s="209" t="s">
        <v>9</v>
      </c>
    </row>
    <row r="36" spans="1:14" ht="23.25" customHeight="1">
      <c r="A36" s="200"/>
      <c r="B36" s="238"/>
      <c r="C36" s="239"/>
      <c r="D36" s="200"/>
      <c r="E36" s="203"/>
      <c r="F36" s="204"/>
      <c r="G36" s="205" t="s">
        <v>96</v>
      </c>
      <c r="H36" s="206"/>
      <c r="I36" s="207">
        <v>16</v>
      </c>
      <c r="J36" s="208"/>
      <c r="K36" s="221"/>
      <c r="L36" s="209"/>
    </row>
    <row r="37" spans="1:14" ht="30" customHeight="1">
      <c r="A37" s="200"/>
      <c r="B37" s="238"/>
      <c r="C37" s="239"/>
      <c r="D37" s="200">
        <v>11</v>
      </c>
      <c r="E37" s="203" t="s">
        <v>97</v>
      </c>
      <c r="F37" s="204" t="s">
        <v>98</v>
      </c>
      <c r="G37" s="205" t="s">
        <v>74</v>
      </c>
      <c r="H37" s="206"/>
      <c r="I37" s="207">
        <v>16</v>
      </c>
      <c r="J37" s="222" t="s">
        <v>108</v>
      </c>
      <c r="K37" s="221">
        <f t="shared" ref="K37" si="1">I37/I38*100</f>
        <v>100</v>
      </c>
      <c r="L37" s="209" t="s">
        <v>9</v>
      </c>
    </row>
    <row r="38" spans="1:14" ht="35.25" customHeight="1">
      <c r="A38" s="200"/>
      <c r="B38" s="238"/>
      <c r="C38" s="239"/>
      <c r="D38" s="200"/>
      <c r="E38" s="203"/>
      <c r="F38" s="204"/>
      <c r="G38" s="205" t="s">
        <v>75</v>
      </c>
      <c r="H38" s="206"/>
      <c r="I38" s="207">
        <v>16</v>
      </c>
      <c r="J38" s="208"/>
      <c r="K38" s="221"/>
      <c r="L38" s="209"/>
    </row>
    <row r="39" spans="1:14" ht="45.75" customHeight="1">
      <c r="A39" s="200"/>
      <c r="B39" s="238"/>
      <c r="C39" s="239"/>
      <c r="D39" s="200">
        <v>12</v>
      </c>
      <c r="E39" s="203" t="s">
        <v>99</v>
      </c>
      <c r="F39" s="204" t="s">
        <v>92</v>
      </c>
      <c r="G39" s="205" t="s">
        <v>93</v>
      </c>
      <c r="H39" s="206"/>
      <c r="I39" s="207">
        <v>16</v>
      </c>
      <c r="J39" s="222" t="s">
        <v>108</v>
      </c>
      <c r="K39" s="221">
        <f t="shared" ref="K39" si="2">I39/I40*100</f>
        <v>100</v>
      </c>
      <c r="L39" s="209" t="s">
        <v>9</v>
      </c>
    </row>
    <row r="40" spans="1:14" ht="33" customHeight="1">
      <c r="A40" s="200"/>
      <c r="B40" s="242"/>
      <c r="C40" s="243"/>
      <c r="D40" s="200"/>
      <c r="E40" s="203"/>
      <c r="F40" s="204"/>
      <c r="G40" s="205" t="s">
        <v>76</v>
      </c>
      <c r="H40" s="206"/>
      <c r="I40" s="207">
        <v>16</v>
      </c>
      <c r="J40" s="208"/>
      <c r="K40" s="221"/>
      <c r="L40" s="209"/>
    </row>
    <row r="41" spans="1:14" ht="29.25" customHeight="1">
      <c r="A41" s="203">
        <v>6</v>
      </c>
      <c r="B41" s="218" t="s">
        <v>140</v>
      </c>
      <c r="C41" s="219"/>
      <c r="D41" s="200">
        <v>13</v>
      </c>
      <c r="E41" s="203" t="s">
        <v>23</v>
      </c>
      <c r="F41" s="247" t="s">
        <v>43</v>
      </c>
      <c r="G41" s="205" t="s">
        <v>77</v>
      </c>
      <c r="H41" s="206"/>
      <c r="I41" s="248">
        <v>124051570815</v>
      </c>
      <c r="J41" s="222" t="s">
        <v>108</v>
      </c>
      <c r="K41" s="223">
        <f t="shared" ref="K41:K45" si="3">I41/I42*100</f>
        <v>2.5806960776801486</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29.25" customHeight="1">
      <c r="A43" s="203"/>
      <c r="B43" s="201"/>
      <c r="C43" s="202"/>
      <c r="D43" s="252">
        <v>14</v>
      </c>
      <c r="E43" s="203" t="s">
        <v>24</v>
      </c>
      <c r="F43" s="247" t="s">
        <v>44</v>
      </c>
      <c r="G43" s="210" t="s">
        <v>79</v>
      </c>
      <c r="H43" s="206"/>
      <c r="I43" s="253">
        <v>22785297780</v>
      </c>
      <c r="J43" s="222" t="s">
        <v>108</v>
      </c>
      <c r="K43" s="223">
        <f t="shared" si="3"/>
        <v>15.536633349038587</v>
      </c>
      <c r="L43" s="209" t="s">
        <v>9</v>
      </c>
    </row>
    <row r="44" spans="1:14" ht="15.75" customHeight="1">
      <c r="A44" s="203"/>
      <c r="B44" s="201"/>
      <c r="C44" s="202"/>
      <c r="D44" s="252"/>
      <c r="E44" s="203"/>
      <c r="F44" s="247"/>
      <c r="G44" s="210" t="s">
        <v>80</v>
      </c>
      <c r="H44" s="206"/>
      <c r="I44" s="253">
        <v>146655309861</v>
      </c>
      <c r="J44" s="208"/>
      <c r="K44" s="223"/>
      <c r="L44" s="209"/>
    </row>
    <row r="45" spans="1:14" ht="31.5" customHeight="1">
      <c r="A45" s="203"/>
      <c r="B45" s="201"/>
      <c r="C45" s="202"/>
      <c r="D45" s="200">
        <v>15</v>
      </c>
      <c r="E45" s="203" t="s">
        <v>25</v>
      </c>
      <c r="F45" s="204" t="s">
        <v>45</v>
      </c>
      <c r="G45" s="205" t="s">
        <v>81</v>
      </c>
      <c r="H45" s="206"/>
      <c r="I45" s="254">
        <v>1470485350</v>
      </c>
      <c r="J45" s="222" t="s">
        <v>108</v>
      </c>
      <c r="K45" s="223">
        <f t="shared" si="3"/>
        <v>1.5186865215449308</v>
      </c>
      <c r="L45" s="209" t="s">
        <v>9</v>
      </c>
    </row>
    <row r="46" spans="1:14" ht="26.25" customHeight="1">
      <c r="A46" s="203"/>
      <c r="B46" s="201"/>
      <c r="C46" s="202"/>
      <c r="D46" s="200"/>
      <c r="E46" s="203"/>
      <c r="F46" s="204"/>
      <c r="G46" s="205" t="s">
        <v>82</v>
      </c>
      <c r="H46" s="206"/>
      <c r="I46" s="253">
        <v>96826127653</v>
      </c>
      <c r="J46" s="208"/>
      <c r="K46" s="223"/>
      <c r="L46" s="209"/>
    </row>
    <row r="47" spans="1:14" ht="29.25" customHeight="1">
      <c r="A47" s="203"/>
      <c r="B47" s="201"/>
      <c r="C47" s="202"/>
      <c r="D47" s="200">
        <v>16</v>
      </c>
      <c r="E47" s="255" t="s">
        <v>26</v>
      </c>
      <c r="F47" s="256" t="s">
        <v>46</v>
      </c>
      <c r="G47" s="205" t="s">
        <v>81</v>
      </c>
      <c r="H47" s="206"/>
      <c r="I47" s="254">
        <v>1470485350</v>
      </c>
      <c r="J47" s="222" t="s">
        <v>108</v>
      </c>
      <c r="K47" s="223">
        <f>I47/I48*100</f>
        <v>1.0095652203845473</v>
      </c>
      <c r="L47" s="209" t="s">
        <v>9</v>
      </c>
    </row>
    <row r="48" spans="1:14" ht="15.75" customHeight="1">
      <c r="A48" s="203"/>
      <c r="B48" s="201"/>
      <c r="C48" s="202"/>
      <c r="D48" s="200"/>
      <c r="E48" s="255"/>
      <c r="F48" s="256"/>
      <c r="G48" s="210" t="s">
        <v>80</v>
      </c>
      <c r="H48" s="206"/>
      <c r="I48" s="254">
        <v>145655309861</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ustomHeight="1">
      <c r="A53" s="200">
        <v>7</v>
      </c>
      <c r="B53" s="218" t="s">
        <v>7</v>
      </c>
      <c r="C53" s="219"/>
      <c r="D53" s="252">
        <v>18</v>
      </c>
      <c r="E53" s="244" t="s">
        <v>31</v>
      </c>
      <c r="F53" s="258" t="s">
        <v>48</v>
      </c>
      <c r="G53" s="205" t="s">
        <v>238</v>
      </c>
      <c r="H53" s="206"/>
      <c r="I53" s="207" t="s">
        <v>295</v>
      </c>
      <c r="J53" s="245"/>
      <c r="K53" s="259" t="s">
        <v>72</v>
      </c>
      <c r="L53" s="260"/>
    </row>
    <row r="54" spans="1:12" ht="28.5" customHeight="1">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63">
        <v>180742860361.41</v>
      </c>
      <c r="J55" s="208"/>
      <c r="K55" s="223"/>
      <c r="L55" s="262"/>
    </row>
    <row r="56" spans="1:12" ht="28.5" customHeight="1">
      <c r="A56" s="264">
        <v>8</v>
      </c>
      <c r="B56" s="218" t="s">
        <v>8</v>
      </c>
      <c r="C56" s="219"/>
      <c r="D56" s="200">
        <v>20</v>
      </c>
      <c r="E56" s="244" t="s">
        <v>33</v>
      </c>
      <c r="F56" s="204" t="s">
        <v>50</v>
      </c>
      <c r="G56" s="210" t="s">
        <v>52</v>
      </c>
      <c r="H56" s="206"/>
      <c r="I56" s="207"/>
      <c r="J56" s="245"/>
      <c r="K56" s="209">
        <v>5</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143</v>
      </c>
      <c r="J59" s="245"/>
      <c r="K59" s="209"/>
      <c r="L59" s="209"/>
    </row>
    <row r="60" spans="1:12" ht="15.75" customHeight="1">
      <c r="A60" s="265"/>
      <c r="B60" s="201"/>
      <c r="C60" s="202"/>
      <c r="D60" s="200"/>
      <c r="E60" s="244" t="s">
        <v>120</v>
      </c>
      <c r="F60" s="204"/>
      <c r="G60" s="246" t="s">
        <v>121</v>
      </c>
      <c r="H60" s="206"/>
      <c r="I60" s="207" t="s">
        <v>143</v>
      </c>
      <c r="J60" s="245"/>
      <c r="K60" s="209"/>
      <c r="L60" s="209"/>
    </row>
    <row r="61" spans="1:12" ht="28.5">
      <c r="A61" s="265"/>
      <c r="B61" s="201"/>
      <c r="C61" s="202"/>
      <c r="D61" s="200"/>
      <c r="E61" s="244" t="s">
        <v>122</v>
      </c>
      <c r="F61" s="204"/>
      <c r="G61" s="246" t="s">
        <v>123</v>
      </c>
      <c r="H61" s="206"/>
      <c r="I61" s="207" t="s">
        <v>143</v>
      </c>
      <c r="J61" s="245"/>
      <c r="K61" s="209"/>
      <c r="L61" s="209"/>
    </row>
    <row r="62" spans="1:12" ht="57" customHeight="1">
      <c r="A62" s="190"/>
      <c r="B62" s="216"/>
      <c r="C62" s="217"/>
      <c r="D62" s="252">
        <v>21</v>
      </c>
      <c r="E62" s="244" t="s">
        <v>34</v>
      </c>
      <c r="F62" s="258" t="s">
        <v>51</v>
      </c>
      <c r="G62" s="213" t="s">
        <v>241</v>
      </c>
      <c r="H62" s="206"/>
      <c r="I62" s="207" t="s">
        <v>296</v>
      </c>
      <c r="J62" s="245"/>
      <c r="K62" s="259" t="s">
        <v>293</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 securityDescriptor=""/>
    <protectedRange sqref="I16:I19" name="Range10_2" securityDescriptor=""/>
    <protectedRange sqref="I26:J26 I27:I29" name="Range10_3" securityDescriptor=""/>
    <protectedRange sqref="I32:J34" name="Range19_1_1" securityDescriptor=""/>
    <protectedRange password="F072" sqref="I45:I46 I41:I43" name="Range 1_9_1" securityDescriptor=""/>
    <protectedRange sqref="I53:J53" name="Range10_4" securityDescriptor=""/>
    <protectedRange sqref="I50:J52" name="Range19_1_2" securityDescriptor=""/>
  </protectedRanges>
  <mergeCells count="140">
    <mergeCell ref="C63:E63"/>
    <mergeCell ref="G63:K63"/>
    <mergeCell ref="C64:E64"/>
    <mergeCell ref="G64:K64"/>
    <mergeCell ref="C3:G4"/>
    <mergeCell ref="H21:J24"/>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K18" sqref="K18:K19"/>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312</v>
      </c>
    </row>
    <row r="3" spans="1:16" ht="20.25" customHeight="1">
      <c r="A3" s="167" t="s">
        <v>138</v>
      </c>
      <c r="B3" s="168" t="s">
        <v>137</v>
      </c>
      <c r="C3" s="276" t="s">
        <v>150</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2</v>
      </c>
      <c r="J8" s="198" t="s">
        <v>108</v>
      </c>
      <c r="K8" s="199">
        <f>I8/I9</f>
        <v>1</v>
      </c>
      <c r="L8" s="199" t="s">
        <v>9</v>
      </c>
    </row>
    <row r="9" spans="1:16" ht="28.5" customHeight="1">
      <c r="A9" s="200"/>
      <c r="B9" s="201"/>
      <c r="C9" s="202"/>
      <c r="D9" s="200"/>
      <c r="E9" s="203"/>
      <c r="F9" s="204"/>
      <c r="G9" s="205" t="s">
        <v>55</v>
      </c>
      <c r="H9" s="206"/>
      <c r="I9" s="207">
        <v>2</v>
      </c>
      <c r="J9" s="208"/>
      <c r="K9" s="209"/>
      <c r="L9" s="209"/>
    </row>
    <row r="10" spans="1:16" ht="29.25" customHeight="1">
      <c r="A10" s="200"/>
      <c r="B10" s="201"/>
      <c r="C10" s="202"/>
      <c r="D10" s="200">
        <v>2</v>
      </c>
      <c r="E10" s="203" t="s">
        <v>233</v>
      </c>
      <c r="F10" s="204" t="s">
        <v>36</v>
      </c>
      <c r="G10" s="210" t="s">
        <v>56</v>
      </c>
      <c r="H10" s="206"/>
      <c r="I10" s="211">
        <v>111</v>
      </c>
      <c r="J10" s="212"/>
      <c r="K10" s="209">
        <v>111</v>
      </c>
      <c r="L10" s="209" t="s">
        <v>125</v>
      </c>
    </row>
    <row r="11" spans="1:16" ht="17.25" customHeight="1">
      <c r="A11" s="200"/>
      <c r="B11" s="201"/>
      <c r="C11" s="202"/>
      <c r="D11" s="200"/>
      <c r="E11" s="203"/>
      <c r="F11" s="204"/>
      <c r="G11" s="213" t="s">
        <v>109</v>
      </c>
      <c r="H11" s="206"/>
      <c r="I11" s="214"/>
      <c r="J11" s="215"/>
      <c r="K11" s="209"/>
      <c r="L11" s="209"/>
    </row>
    <row r="12" spans="1:16" ht="34.5" customHeight="1">
      <c r="A12" s="200"/>
      <c r="B12" s="201"/>
      <c r="C12" s="202"/>
      <c r="D12" s="200"/>
      <c r="E12" s="203"/>
      <c r="F12" s="204"/>
      <c r="G12" s="213" t="s">
        <v>110</v>
      </c>
      <c r="H12" s="206"/>
      <c r="I12" s="214"/>
      <c r="J12" s="215"/>
      <c r="K12" s="209"/>
      <c r="L12" s="209"/>
    </row>
    <row r="13" spans="1:16" ht="15.75" customHeight="1">
      <c r="A13" s="200"/>
      <c r="B13" s="201"/>
      <c r="C13" s="202"/>
      <c r="D13" s="200"/>
      <c r="E13" s="203"/>
      <c r="F13" s="204"/>
      <c r="G13" s="213" t="s">
        <v>111</v>
      </c>
      <c r="H13" s="206"/>
      <c r="I13" s="214"/>
      <c r="J13" s="215"/>
      <c r="K13" s="209"/>
      <c r="L13" s="209"/>
    </row>
    <row r="14" spans="1:16">
      <c r="A14" s="200"/>
      <c r="B14" s="201"/>
      <c r="C14" s="202"/>
      <c r="D14" s="200"/>
      <c r="E14" s="203"/>
      <c r="F14" s="204"/>
      <c r="G14" s="213" t="s">
        <v>112</v>
      </c>
      <c r="H14" s="206"/>
      <c r="I14" s="214"/>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0</v>
      </c>
      <c r="J16" s="220" t="s">
        <v>108</v>
      </c>
      <c r="K16" s="223">
        <v>0</v>
      </c>
      <c r="L16" s="209" t="s">
        <v>9</v>
      </c>
    </row>
    <row r="17" spans="1:13" ht="30" customHeight="1">
      <c r="A17" s="200"/>
      <c r="B17" s="216"/>
      <c r="C17" s="217"/>
      <c r="D17" s="200"/>
      <c r="E17" s="203"/>
      <c r="F17" s="204"/>
      <c r="G17" s="205" t="s">
        <v>58</v>
      </c>
      <c r="H17" s="206"/>
      <c r="I17" s="211">
        <v>0</v>
      </c>
      <c r="J17" s="208"/>
      <c r="K17" s="223"/>
      <c r="L17" s="209"/>
    </row>
    <row r="18" spans="1:13" ht="17.25" customHeight="1">
      <c r="A18" s="200">
        <v>3</v>
      </c>
      <c r="B18" s="218" t="s">
        <v>4</v>
      </c>
      <c r="C18" s="219"/>
      <c r="D18" s="200">
        <v>4</v>
      </c>
      <c r="E18" s="203" t="s">
        <v>15</v>
      </c>
      <c r="F18" s="204" t="s">
        <v>38</v>
      </c>
      <c r="G18" s="205" t="s">
        <v>59</v>
      </c>
      <c r="H18" s="206"/>
      <c r="I18" s="207">
        <v>37</v>
      </c>
      <c r="J18" s="222" t="s">
        <v>108</v>
      </c>
      <c r="K18" s="223">
        <f>I18/I19*100</f>
        <v>100</v>
      </c>
      <c r="L18" s="209" t="s">
        <v>9</v>
      </c>
    </row>
    <row r="19" spans="1:13" ht="26.25" customHeight="1">
      <c r="A19" s="200"/>
      <c r="B19" s="201"/>
      <c r="C19" s="202"/>
      <c r="D19" s="200"/>
      <c r="E19" s="203"/>
      <c r="F19" s="204"/>
      <c r="G19" s="205" t="s">
        <v>60</v>
      </c>
      <c r="H19" s="206"/>
      <c r="I19" s="207">
        <v>37</v>
      </c>
      <c r="J19" s="208"/>
      <c r="K19" s="223"/>
      <c r="L19" s="209"/>
    </row>
    <row r="20" spans="1:13" ht="43.5" customHeight="1">
      <c r="A20" s="200"/>
      <c r="B20" s="201"/>
      <c r="C20" s="202"/>
      <c r="D20" s="200">
        <v>5</v>
      </c>
      <c r="E20" s="203" t="s">
        <v>16</v>
      </c>
      <c r="F20" s="204" t="s">
        <v>39</v>
      </c>
      <c r="G20" s="205" t="s">
        <v>61</v>
      </c>
      <c r="H20" s="224"/>
      <c r="I20" s="225"/>
      <c r="J20" s="226"/>
      <c r="K20" s="209" t="s">
        <v>144</v>
      </c>
      <c r="L20" s="209"/>
    </row>
    <row r="21" spans="1:13" ht="21.75" customHeight="1">
      <c r="A21" s="200"/>
      <c r="B21" s="201"/>
      <c r="C21" s="202"/>
      <c r="D21" s="200"/>
      <c r="E21" s="203"/>
      <c r="F21" s="204"/>
      <c r="G21" s="205" t="s">
        <v>62</v>
      </c>
      <c r="H21" s="292" t="s">
        <v>313</v>
      </c>
      <c r="I21" s="293"/>
      <c r="J21" s="294"/>
      <c r="K21" s="209"/>
      <c r="L21" s="209"/>
    </row>
    <row r="22" spans="1:13" ht="17.25" customHeight="1">
      <c r="A22" s="200"/>
      <c r="B22" s="201"/>
      <c r="C22" s="202"/>
      <c r="D22" s="200"/>
      <c r="E22" s="203"/>
      <c r="F22" s="204"/>
      <c r="G22" s="205" t="s">
        <v>63</v>
      </c>
      <c r="H22" s="292"/>
      <c r="I22" s="293"/>
      <c r="J22" s="294"/>
      <c r="K22" s="209"/>
      <c r="L22" s="209"/>
    </row>
    <row r="23" spans="1:13">
      <c r="A23" s="200"/>
      <c r="B23" s="201"/>
      <c r="C23" s="202"/>
      <c r="D23" s="200"/>
      <c r="E23" s="203"/>
      <c r="F23" s="204"/>
      <c r="G23" s="205" t="s">
        <v>64</v>
      </c>
      <c r="H23" s="292"/>
      <c r="I23" s="293"/>
      <c r="J23" s="294"/>
      <c r="K23" s="209"/>
      <c r="L23" s="209"/>
    </row>
    <row r="24" spans="1:13" ht="15.75" customHeight="1">
      <c r="A24" s="200"/>
      <c r="B24" s="216"/>
      <c r="C24" s="217"/>
      <c r="D24" s="200"/>
      <c r="E24" s="203"/>
      <c r="F24" s="204"/>
      <c r="G24" s="205" t="s">
        <v>65</v>
      </c>
      <c r="H24" s="281"/>
      <c r="I24" s="282"/>
      <c r="J24" s="283"/>
      <c r="K24" s="209"/>
      <c r="L24" s="209"/>
    </row>
    <row r="25" spans="1:13" ht="19.5" customHeight="1">
      <c r="A25" s="200">
        <v>4</v>
      </c>
      <c r="B25" s="233" t="s">
        <v>5</v>
      </c>
      <c r="C25" s="234"/>
      <c r="D25" s="200">
        <v>6</v>
      </c>
      <c r="E25" s="203" t="s">
        <v>89</v>
      </c>
      <c r="F25" s="204" t="s">
        <v>90</v>
      </c>
      <c r="G25" s="205" t="s">
        <v>66</v>
      </c>
      <c r="H25" s="206"/>
      <c r="I25" s="235">
        <v>544</v>
      </c>
      <c r="J25" s="236"/>
      <c r="K25" s="223">
        <f t="shared" ref="K25:K29" si="0">I25/I26*100</f>
        <v>6.9264069264069263</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37</v>
      </c>
      <c r="J27" s="220" t="s">
        <v>108</v>
      </c>
      <c r="K27" s="241">
        <f t="shared" si="0"/>
        <v>100</v>
      </c>
      <c r="L27" s="209" t="s">
        <v>9</v>
      </c>
    </row>
    <row r="28" spans="1:13" ht="28.5" customHeight="1">
      <c r="A28" s="200"/>
      <c r="B28" s="238"/>
      <c r="C28" s="239"/>
      <c r="D28" s="200"/>
      <c r="E28" s="203"/>
      <c r="F28" s="204"/>
      <c r="G28" s="205" t="s">
        <v>68</v>
      </c>
      <c r="H28" s="206"/>
      <c r="I28" s="207">
        <v>37</v>
      </c>
      <c r="J28" s="208"/>
      <c r="K28" s="241"/>
      <c r="L28" s="209"/>
    </row>
    <row r="29" spans="1:13" ht="30.75" customHeight="1">
      <c r="A29" s="200"/>
      <c r="B29" s="238"/>
      <c r="C29" s="239"/>
      <c r="D29" s="200">
        <v>8</v>
      </c>
      <c r="E29" s="203" t="s">
        <v>18</v>
      </c>
      <c r="F29" s="204" t="s">
        <v>41</v>
      </c>
      <c r="G29" s="205" t="s">
        <v>69</v>
      </c>
      <c r="H29" s="206"/>
      <c r="I29" s="207">
        <v>37</v>
      </c>
      <c r="J29" s="222" t="s">
        <v>108</v>
      </c>
      <c r="K29" s="241">
        <f t="shared" si="0"/>
        <v>100</v>
      </c>
      <c r="L29" s="209" t="s">
        <v>9</v>
      </c>
    </row>
    <row r="30" spans="1:13" ht="31.5" customHeight="1">
      <c r="A30" s="200"/>
      <c r="B30" s="242"/>
      <c r="C30" s="243"/>
      <c r="D30" s="200"/>
      <c r="E30" s="203"/>
      <c r="F30" s="204"/>
      <c r="G30" s="205" t="s">
        <v>68</v>
      </c>
      <c r="H30" s="206"/>
      <c r="I30" s="207">
        <v>37</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11</v>
      </c>
      <c r="J35" s="222" t="s">
        <v>108</v>
      </c>
      <c r="K35" s="221">
        <f>I35/I36*100</f>
        <v>100</v>
      </c>
      <c r="L35" s="209" t="s">
        <v>9</v>
      </c>
    </row>
    <row r="36" spans="1:14" ht="23.25" customHeight="1">
      <c r="A36" s="200"/>
      <c r="B36" s="238"/>
      <c r="C36" s="239"/>
      <c r="D36" s="200"/>
      <c r="E36" s="203"/>
      <c r="F36" s="204"/>
      <c r="G36" s="205" t="s">
        <v>96</v>
      </c>
      <c r="H36" s="206"/>
      <c r="I36" s="207">
        <v>11</v>
      </c>
      <c r="J36" s="208"/>
      <c r="K36" s="221"/>
      <c r="L36" s="209"/>
    </row>
    <row r="37" spans="1:14" ht="30" customHeight="1">
      <c r="A37" s="200"/>
      <c r="B37" s="238"/>
      <c r="C37" s="239"/>
      <c r="D37" s="200">
        <v>11</v>
      </c>
      <c r="E37" s="203" t="s">
        <v>97</v>
      </c>
      <c r="F37" s="204" t="s">
        <v>98</v>
      </c>
      <c r="G37" s="205" t="s">
        <v>74</v>
      </c>
      <c r="H37" s="206"/>
      <c r="I37" s="207">
        <v>11</v>
      </c>
      <c r="J37" s="222" t="s">
        <v>108</v>
      </c>
      <c r="K37" s="221">
        <f t="shared" ref="K37" si="1">I37/I38*100</f>
        <v>100</v>
      </c>
      <c r="L37" s="209" t="s">
        <v>9</v>
      </c>
    </row>
    <row r="38" spans="1:14" ht="35.25" customHeight="1">
      <c r="A38" s="200"/>
      <c r="B38" s="238"/>
      <c r="C38" s="239"/>
      <c r="D38" s="200"/>
      <c r="E38" s="203"/>
      <c r="F38" s="204"/>
      <c r="G38" s="205" t="s">
        <v>75</v>
      </c>
      <c r="H38" s="206"/>
      <c r="I38" s="207">
        <v>11</v>
      </c>
      <c r="J38" s="208"/>
      <c r="K38" s="221"/>
      <c r="L38" s="209"/>
    </row>
    <row r="39" spans="1:14" ht="45.75" customHeight="1">
      <c r="A39" s="200"/>
      <c r="B39" s="238"/>
      <c r="C39" s="239"/>
      <c r="D39" s="200">
        <v>12</v>
      </c>
      <c r="E39" s="203" t="s">
        <v>99</v>
      </c>
      <c r="F39" s="204" t="s">
        <v>92</v>
      </c>
      <c r="G39" s="205" t="s">
        <v>93</v>
      </c>
      <c r="H39" s="206"/>
      <c r="I39" s="207">
        <v>11</v>
      </c>
      <c r="J39" s="222" t="s">
        <v>108</v>
      </c>
      <c r="K39" s="221">
        <f t="shared" ref="K39" si="2">I39/I40*100</f>
        <v>100</v>
      </c>
      <c r="L39" s="209" t="s">
        <v>9</v>
      </c>
    </row>
    <row r="40" spans="1:14" ht="33" customHeight="1">
      <c r="A40" s="200"/>
      <c r="B40" s="242"/>
      <c r="C40" s="243"/>
      <c r="D40" s="200"/>
      <c r="E40" s="203"/>
      <c r="F40" s="204"/>
      <c r="G40" s="205" t="s">
        <v>76</v>
      </c>
      <c r="H40" s="206"/>
      <c r="I40" s="207">
        <v>11</v>
      </c>
      <c r="J40" s="208"/>
      <c r="K40" s="221"/>
      <c r="L40" s="209"/>
    </row>
    <row r="41" spans="1:14" ht="29.25" customHeight="1">
      <c r="A41" s="203">
        <v>6</v>
      </c>
      <c r="B41" s="218" t="s">
        <v>140</v>
      </c>
      <c r="C41" s="219"/>
      <c r="D41" s="200">
        <v>13</v>
      </c>
      <c r="E41" s="203" t="s">
        <v>23</v>
      </c>
      <c r="F41" s="247" t="s">
        <v>43</v>
      </c>
      <c r="G41" s="205" t="s">
        <v>77</v>
      </c>
      <c r="H41" s="206"/>
      <c r="I41" s="248">
        <v>95503681680</v>
      </c>
      <c r="J41" s="222" t="s">
        <v>108</v>
      </c>
      <c r="K41" s="223">
        <f t="shared" ref="K41:K45" si="3">I41/I42*100</f>
        <v>1.9868025458794711</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29.25" customHeight="1">
      <c r="A43" s="203"/>
      <c r="B43" s="201"/>
      <c r="C43" s="202"/>
      <c r="D43" s="252">
        <v>14</v>
      </c>
      <c r="E43" s="203" t="s">
        <v>24</v>
      </c>
      <c r="F43" s="247" t="s">
        <v>44</v>
      </c>
      <c r="G43" s="210" t="s">
        <v>79</v>
      </c>
      <c r="H43" s="206"/>
      <c r="I43" s="253">
        <v>5742615385</v>
      </c>
      <c r="J43" s="222" t="s">
        <v>108</v>
      </c>
      <c r="K43" s="223">
        <f t="shared" si="3"/>
        <v>6.5019700646591199</v>
      </c>
      <c r="L43" s="209" t="s">
        <v>9</v>
      </c>
    </row>
    <row r="44" spans="1:14" ht="15.75" customHeight="1">
      <c r="A44" s="203"/>
      <c r="B44" s="201"/>
      <c r="C44" s="202"/>
      <c r="D44" s="252"/>
      <c r="E44" s="203"/>
      <c r="F44" s="247"/>
      <c r="G44" s="210" t="s">
        <v>80</v>
      </c>
      <c r="H44" s="206"/>
      <c r="I44" s="253">
        <v>88321160016</v>
      </c>
      <c r="J44" s="208"/>
      <c r="K44" s="223"/>
      <c r="L44" s="209"/>
    </row>
    <row r="45" spans="1:14" ht="31.5" customHeight="1">
      <c r="A45" s="203"/>
      <c r="B45" s="201"/>
      <c r="C45" s="202"/>
      <c r="D45" s="200">
        <v>15</v>
      </c>
      <c r="E45" s="203" t="s">
        <v>25</v>
      </c>
      <c r="F45" s="204" t="s">
        <v>45</v>
      </c>
      <c r="G45" s="205" t="s">
        <v>81</v>
      </c>
      <c r="H45" s="206"/>
      <c r="I45" s="254">
        <v>604626650</v>
      </c>
      <c r="J45" s="222" t="s">
        <v>108</v>
      </c>
      <c r="K45" s="223">
        <f t="shared" si="3"/>
        <v>3.3610427576244675</v>
      </c>
      <c r="L45" s="209" t="s">
        <v>9</v>
      </c>
    </row>
    <row r="46" spans="1:14" ht="26.25" customHeight="1">
      <c r="A46" s="203"/>
      <c r="B46" s="201"/>
      <c r="C46" s="202"/>
      <c r="D46" s="200"/>
      <c r="E46" s="203"/>
      <c r="F46" s="204"/>
      <c r="G46" s="205" t="s">
        <v>82</v>
      </c>
      <c r="H46" s="206"/>
      <c r="I46" s="253">
        <v>17989257906</v>
      </c>
      <c r="J46" s="208"/>
      <c r="K46" s="223"/>
      <c r="L46" s="209"/>
    </row>
    <row r="47" spans="1:14" ht="29.25" customHeight="1">
      <c r="A47" s="203"/>
      <c r="B47" s="201"/>
      <c r="C47" s="202"/>
      <c r="D47" s="200">
        <v>16</v>
      </c>
      <c r="E47" s="255" t="s">
        <v>26</v>
      </c>
      <c r="F47" s="256" t="s">
        <v>46</v>
      </c>
      <c r="G47" s="205" t="s">
        <v>81</v>
      </c>
      <c r="H47" s="206"/>
      <c r="I47" s="254">
        <v>604626650</v>
      </c>
      <c r="J47" s="222" t="s">
        <v>108</v>
      </c>
      <c r="K47" s="223">
        <f>I47/I48*100</f>
        <v>0.68457734238371371</v>
      </c>
      <c r="L47" s="209" t="s">
        <v>9</v>
      </c>
    </row>
    <row r="48" spans="1:14" ht="15.75" customHeight="1">
      <c r="A48" s="203"/>
      <c r="B48" s="201"/>
      <c r="C48" s="202"/>
      <c r="D48" s="200"/>
      <c r="E48" s="255"/>
      <c r="F48" s="256"/>
      <c r="G48" s="210" t="s">
        <v>80</v>
      </c>
      <c r="H48" s="206"/>
      <c r="I48" s="254">
        <v>88321160016</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ustomHeight="1">
      <c r="A53" s="200">
        <v>7</v>
      </c>
      <c r="B53" s="218" t="s">
        <v>7</v>
      </c>
      <c r="C53" s="219"/>
      <c r="D53" s="252">
        <v>18</v>
      </c>
      <c r="E53" s="244" t="s">
        <v>31</v>
      </c>
      <c r="F53" s="258" t="s">
        <v>48</v>
      </c>
      <c r="G53" s="205" t="s">
        <v>238</v>
      </c>
      <c r="H53" s="206"/>
      <c r="I53" s="207" t="s">
        <v>314</v>
      </c>
      <c r="J53" s="245"/>
      <c r="K53" s="259" t="s">
        <v>72</v>
      </c>
      <c r="L53" s="260"/>
    </row>
    <row r="54" spans="1:12" ht="28.5" customHeight="1">
      <c r="A54" s="200"/>
      <c r="B54" s="201"/>
      <c r="C54" s="202"/>
      <c r="D54" s="200">
        <v>19</v>
      </c>
      <c r="E54" s="203" t="s">
        <v>32</v>
      </c>
      <c r="F54" s="204" t="s">
        <v>49</v>
      </c>
      <c r="G54" s="205" t="s">
        <v>84</v>
      </c>
      <c r="H54" s="206"/>
      <c r="I54" s="261">
        <v>350000000</v>
      </c>
      <c r="J54" s="222" t="s">
        <v>108</v>
      </c>
      <c r="K54" s="223">
        <f>I54/I55*100</f>
        <v>0.27938351880240303</v>
      </c>
      <c r="L54" s="262" t="s">
        <v>9</v>
      </c>
    </row>
    <row r="55" spans="1:12" ht="33" customHeight="1">
      <c r="A55" s="200"/>
      <c r="B55" s="216"/>
      <c r="C55" s="217"/>
      <c r="D55" s="200"/>
      <c r="E55" s="203"/>
      <c r="F55" s="204"/>
      <c r="G55" s="205" t="s">
        <v>85</v>
      </c>
      <c r="H55" s="206"/>
      <c r="I55" s="263">
        <v>125275822103</v>
      </c>
      <c r="J55" s="208"/>
      <c r="K55" s="223"/>
      <c r="L55" s="262"/>
    </row>
    <row r="56" spans="1:12" ht="28.5" customHeight="1">
      <c r="A56" s="264">
        <v>8</v>
      </c>
      <c r="B56" s="218" t="s">
        <v>8</v>
      </c>
      <c r="C56" s="219"/>
      <c r="D56" s="200">
        <v>20</v>
      </c>
      <c r="E56" s="244" t="s">
        <v>33</v>
      </c>
      <c r="F56" s="204" t="s">
        <v>50</v>
      </c>
      <c r="G56" s="210" t="s">
        <v>52</v>
      </c>
      <c r="H56" s="206"/>
      <c r="I56" s="207"/>
      <c r="J56" s="245"/>
      <c r="K56" s="209">
        <v>5</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143</v>
      </c>
      <c r="J59" s="245"/>
      <c r="K59" s="209"/>
      <c r="L59" s="209"/>
    </row>
    <row r="60" spans="1:12" ht="15.75" customHeight="1">
      <c r="A60" s="265"/>
      <c r="B60" s="201"/>
      <c r="C60" s="202"/>
      <c r="D60" s="200"/>
      <c r="E60" s="244" t="s">
        <v>120</v>
      </c>
      <c r="F60" s="204"/>
      <c r="G60" s="246" t="s">
        <v>121</v>
      </c>
      <c r="H60" s="206"/>
      <c r="I60" s="207" t="s">
        <v>143</v>
      </c>
      <c r="J60" s="245"/>
      <c r="K60" s="209"/>
      <c r="L60" s="209"/>
    </row>
    <row r="61" spans="1:12" ht="28.5">
      <c r="A61" s="265"/>
      <c r="B61" s="201"/>
      <c r="C61" s="202"/>
      <c r="D61" s="200"/>
      <c r="E61" s="244" t="s">
        <v>122</v>
      </c>
      <c r="F61" s="204"/>
      <c r="G61" s="246" t="s">
        <v>123</v>
      </c>
      <c r="H61" s="206"/>
      <c r="I61" s="207" t="s">
        <v>143</v>
      </c>
      <c r="J61" s="245"/>
      <c r="K61" s="209"/>
      <c r="L61" s="209"/>
    </row>
    <row r="62" spans="1:12" ht="57">
      <c r="A62" s="190"/>
      <c r="B62" s="216"/>
      <c r="C62" s="217"/>
      <c r="D62" s="252">
        <v>21</v>
      </c>
      <c r="E62" s="244" t="s">
        <v>34</v>
      </c>
      <c r="F62" s="258" t="s">
        <v>51</v>
      </c>
      <c r="G62" s="213" t="s">
        <v>241</v>
      </c>
      <c r="H62" s="206"/>
      <c r="I62" s="207"/>
      <c r="J62" s="245"/>
      <c r="K62" s="259" t="s">
        <v>167</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 securityDescriptor=""/>
    <protectedRange sqref="I16:I19" name="Range10_2" securityDescriptor=""/>
    <protectedRange sqref="I26:J26 I27:I29" name="Range10_3" securityDescriptor=""/>
    <protectedRange sqref="I32:J34" name="Range19_1_1" securityDescriptor=""/>
    <protectedRange password="F072" sqref="I45:I46 I41:I43" name="Range 1_9_1" securityDescriptor=""/>
    <protectedRange sqref="I53:J53" name="Range10_4" securityDescriptor=""/>
    <protectedRange sqref="I50:J52" name="Range19_1_2" securityDescriptor=""/>
  </protectedRanges>
  <mergeCells count="140">
    <mergeCell ref="C63:E63"/>
    <mergeCell ref="G63:K63"/>
    <mergeCell ref="C64:E64"/>
    <mergeCell ref="G64:K64"/>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F35:F36"/>
    <mergeCell ref="J35:J36"/>
    <mergeCell ref="K35:K36"/>
    <mergeCell ref="L35:L36"/>
    <mergeCell ref="D37:D38"/>
    <mergeCell ref="E37:E38"/>
    <mergeCell ref="F37:F38"/>
    <mergeCell ref="J37:J38"/>
    <mergeCell ref="K37:K38"/>
    <mergeCell ref="L37:L38"/>
    <mergeCell ref="K29:K30"/>
    <mergeCell ref="L29:L30"/>
    <mergeCell ref="A31:A40"/>
    <mergeCell ref="B31:C40"/>
    <mergeCell ref="D31:D34"/>
    <mergeCell ref="F31:F34"/>
    <mergeCell ref="K31:K34"/>
    <mergeCell ref="L31:L34"/>
    <mergeCell ref="D35:D36"/>
    <mergeCell ref="E35:E36"/>
    <mergeCell ref="L25:L26"/>
    <mergeCell ref="D27:D28"/>
    <mergeCell ref="E27:E28"/>
    <mergeCell ref="F27:F28"/>
    <mergeCell ref="J27:J28"/>
    <mergeCell ref="K27:K28"/>
    <mergeCell ref="L27:L28"/>
    <mergeCell ref="A25:A30"/>
    <mergeCell ref="B25:C30"/>
    <mergeCell ref="D25:D26"/>
    <mergeCell ref="E25:E26"/>
    <mergeCell ref="F25:F26"/>
    <mergeCell ref="K25:K26"/>
    <mergeCell ref="D29:D30"/>
    <mergeCell ref="E29:E30"/>
    <mergeCell ref="F29:F30"/>
    <mergeCell ref="J29:J30"/>
    <mergeCell ref="D20:D24"/>
    <mergeCell ref="E20:E24"/>
    <mergeCell ref="F20:F24"/>
    <mergeCell ref="K20:K24"/>
    <mergeCell ref="L20:L24"/>
    <mergeCell ref="H21:J24"/>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C3:G4"/>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I28" sqref="I28"/>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306</v>
      </c>
    </row>
    <row r="3" spans="1:16" ht="20.25" customHeight="1">
      <c r="A3" s="167" t="s">
        <v>138</v>
      </c>
      <c r="B3" s="168" t="s">
        <v>137</v>
      </c>
      <c r="C3" s="276" t="s">
        <v>150</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1</v>
      </c>
      <c r="J8" s="198" t="s">
        <v>108</v>
      </c>
      <c r="K8" s="199">
        <v>0</v>
      </c>
      <c r="L8" s="199" t="s">
        <v>9</v>
      </c>
    </row>
    <row r="9" spans="1:16" ht="28.5" customHeight="1">
      <c r="A9" s="200"/>
      <c r="B9" s="201"/>
      <c r="C9" s="202"/>
      <c r="D9" s="200"/>
      <c r="E9" s="203"/>
      <c r="F9" s="204"/>
      <c r="G9" s="205" t="s">
        <v>55</v>
      </c>
      <c r="H9" s="206"/>
      <c r="I9" s="207">
        <v>2</v>
      </c>
      <c r="J9" s="208"/>
      <c r="K9" s="209"/>
      <c r="L9" s="209"/>
    </row>
    <row r="10" spans="1:16" ht="29.25" customHeight="1">
      <c r="A10" s="200"/>
      <c r="B10" s="201"/>
      <c r="C10" s="202"/>
      <c r="D10" s="200">
        <v>2</v>
      </c>
      <c r="E10" s="203" t="s">
        <v>233</v>
      </c>
      <c r="F10" s="204" t="s">
        <v>36</v>
      </c>
      <c r="G10" s="210" t="s">
        <v>56</v>
      </c>
      <c r="H10" s="206"/>
      <c r="I10" s="211">
        <v>47</v>
      </c>
      <c r="J10" s="212"/>
      <c r="K10" s="209">
        <v>47</v>
      </c>
      <c r="L10" s="209" t="s">
        <v>125</v>
      </c>
    </row>
    <row r="11" spans="1:16" ht="45" customHeight="1">
      <c r="A11" s="200"/>
      <c r="B11" s="201"/>
      <c r="C11" s="202"/>
      <c r="D11" s="200"/>
      <c r="E11" s="203"/>
      <c r="F11" s="204"/>
      <c r="G11" s="213" t="s">
        <v>109</v>
      </c>
      <c r="H11" s="206"/>
      <c r="I11" s="214" t="s">
        <v>307</v>
      </c>
      <c r="J11" s="215"/>
      <c r="K11" s="209"/>
      <c r="L11" s="209"/>
    </row>
    <row r="12" spans="1:16" ht="42" customHeight="1">
      <c r="A12" s="200"/>
      <c r="B12" s="201"/>
      <c r="C12" s="202"/>
      <c r="D12" s="200"/>
      <c r="E12" s="203"/>
      <c r="F12" s="204"/>
      <c r="G12" s="213" t="s">
        <v>110</v>
      </c>
      <c r="H12" s="206"/>
      <c r="I12" s="214" t="s">
        <v>308</v>
      </c>
      <c r="J12" s="215"/>
      <c r="K12" s="209"/>
      <c r="L12" s="209"/>
    </row>
    <row r="13" spans="1:16" ht="30" customHeight="1">
      <c r="A13" s="200"/>
      <c r="B13" s="201"/>
      <c r="C13" s="202"/>
      <c r="D13" s="200"/>
      <c r="E13" s="203"/>
      <c r="F13" s="204"/>
      <c r="G13" s="213" t="s">
        <v>111</v>
      </c>
      <c r="H13" s="206"/>
      <c r="I13" s="214" t="s">
        <v>309</v>
      </c>
      <c r="J13" s="215"/>
      <c r="K13" s="209"/>
      <c r="L13" s="209"/>
    </row>
    <row r="14" spans="1:16">
      <c r="A14" s="200"/>
      <c r="B14" s="201"/>
      <c r="C14" s="202"/>
      <c r="D14" s="200"/>
      <c r="E14" s="203"/>
      <c r="F14" s="204"/>
      <c r="G14" s="213" t="s">
        <v>112</v>
      </c>
      <c r="H14" s="206"/>
      <c r="I14" s="214"/>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0</v>
      </c>
      <c r="J16" s="220" t="s">
        <v>108</v>
      </c>
      <c r="K16" s="223">
        <v>0</v>
      </c>
      <c r="L16" s="209" t="s">
        <v>9</v>
      </c>
    </row>
    <row r="17" spans="1:13" ht="30" customHeight="1">
      <c r="A17" s="200"/>
      <c r="B17" s="216"/>
      <c r="C17" s="217"/>
      <c r="D17" s="200"/>
      <c r="E17" s="203"/>
      <c r="F17" s="204"/>
      <c r="G17" s="205" t="s">
        <v>58</v>
      </c>
      <c r="H17" s="206"/>
      <c r="I17" s="211">
        <v>0</v>
      </c>
      <c r="J17" s="208"/>
      <c r="K17" s="223"/>
      <c r="L17" s="209"/>
    </row>
    <row r="18" spans="1:13" ht="17.25" customHeight="1">
      <c r="A18" s="200">
        <v>3</v>
      </c>
      <c r="B18" s="218" t="s">
        <v>4</v>
      </c>
      <c r="C18" s="219"/>
      <c r="D18" s="200">
        <v>4</v>
      </c>
      <c r="E18" s="203" t="s">
        <v>15</v>
      </c>
      <c r="F18" s="204" t="s">
        <v>38</v>
      </c>
      <c r="G18" s="205" t="s">
        <v>59</v>
      </c>
      <c r="H18" s="206"/>
      <c r="I18" s="207">
        <v>29</v>
      </c>
      <c r="J18" s="222" t="s">
        <v>108</v>
      </c>
      <c r="K18" s="223">
        <f>I18/I19*100</f>
        <v>100</v>
      </c>
      <c r="L18" s="209" t="s">
        <v>9</v>
      </c>
    </row>
    <row r="19" spans="1:13" ht="26.25" customHeight="1">
      <c r="A19" s="200"/>
      <c r="B19" s="201"/>
      <c r="C19" s="202"/>
      <c r="D19" s="200"/>
      <c r="E19" s="203"/>
      <c r="F19" s="204"/>
      <c r="G19" s="205" t="s">
        <v>60</v>
      </c>
      <c r="H19" s="206"/>
      <c r="I19" s="207">
        <v>29</v>
      </c>
      <c r="J19" s="208"/>
      <c r="K19" s="223"/>
      <c r="L19" s="209"/>
    </row>
    <row r="20" spans="1:13" ht="43.5" customHeight="1">
      <c r="A20" s="200"/>
      <c r="B20" s="201"/>
      <c r="C20" s="202"/>
      <c r="D20" s="200">
        <v>5</v>
      </c>
      <c r="E20" s="203" t="s">
        <v>16</v>
      </c>
      <c r="F20" s="204" t="s">
        <v>39</v>
      </c>
      <c r="G20" s="205" t="s">
        <v>61</v>
      </c>
      <c r="H20" s="224"/>
      <c r="I20" s="225"/>
      <c r="J20" s="226"/>
      <c r="K20" s="209" t="s">
        <v>144</v>
      </c>
      <c r="L20" s="209"/>
    </row>
    <row r="21" spans="1:13" ht="21.75" customHeight="1">
      <c r="A21" s="200"/>
      <c r="B21" s="201"/>
      <c r="C21" s="202"/>
      <c r="D21" s="200"/>
      <c r="E21" s="203"/>
      <c r="F21" s="204"/>
      <c r="G21" s="205" t="s">
        <v>62</v>
      </c>
      <c r="H21" s="295" t="s">
        <v>310</v>
      </c>
      <c r="I21" s="296"/>
      <c r="J21" s="297"/>
      <c r="K21" s="209"/>
      <c r="L21" s="209"/>
    </row>
    <row r="22" spans="1:13" ht="17.25" customHeight="1">
      <c r="A22" s="200"/>
      <c r="B22" s="201"/>
      <c r="C22" s="202"/>
      <c r="D22" s="200"/>
      <c r="E22" s="203"/>
      <c r="F22" s="204"/>
      <c r="G22" s="205" t="s">
        <v>63</v>
      </c>
      <c r="H22" s="298"/>
      <c r="I22" s="299"/>
      <c r="J22" s="300"/>
      <c r="K22" s="209"/>
      <c r="L22" s="209"/>
    </row>
    <row r="23" spans="1:13">
      <c r="A23" s="200"/>
      <c r="B23" s="201"/>
      <c r="C23" s="202"/>
      <c r="D23" s="200"/>
      <c r="E23" s="203"/>
      <c r="F23" s="204"/>
      <c r="G23" s="205" t="s">
        <v>64</v>
      </c>
      <c r="H23" s="298"/>
      <c r="I23" s="299"/>
      <c r="J23" s="300"/>
      <c r="K23" s="209"/>
      <c r="L23" s="209"/>
    </row>
    <row r="24" spans="1:13" ht="15.75" customHeight="1">
      <c r="A24" s="200"/>
      <c r="B24" s="216"/>
      <c r="C24" s="217"/>
      <c r="D24" s="200"/>
      <c r="E24" s="203"/>
      <c r="F24" s="204"/>
      <c r="G24" s="205" t="s">
        <v>65</v>
      </c>
      <c r="H24" s="301"/>
      <c r="I24" s="302"/>
      <c r="J24" s="303"/>
      <c r="K24" s="209"/>
      <c r="L24" s="209"/>
    </row>
    <row r="25" spans="1:13" ht="19.5" customHeight="1">
      <c r="A25" s="200">
        <v>4</v>
      </c>
      <c r="B25" s="233" t="s">
        <v>5</v>
      </c>
      <c r="C25" s="234"/>
      <c r="D25" s="200">
        <v>6</v>
      </c>
      <c r="E25" s="203" t="s">
        <v>89</v>
      </c>
      <c r="F25" s="204" t="s">
        <v>90</v>
      </c>
      <c r="G25" s="205" t="s">
        <v>66</v>
      </c>
      <c r="H25" s="206"/>
      <c r="I25" s="235">
        <v>135</v>
      </c>
      <c r="J25" s="236"/>
      <c r="K25" s="223">
        <f t="shared" ref="K25:K29" si="0">I25/I26*100</f>
        <v>1.7188693659281895</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29</v>
      </c>
      <c r="J27" s="220" t="s">
        <v>108</v>
      </c>
      <c r="K27" s="241">
        <f t="shared" si="0"/>
        <v>100</v>
      </c>
      <c r="L27" s="209" t="s">
        <v>9</v>
      </c>
    </row>
    <row r="28" spans="1:13" ht="28.5" customHeight="1">
      <c r="A28" s="200"/>
      <c r="B28" s="238"/>
      <c r="C28" s="239"/>
      <c r="D28" s="200"/>
      <c r="E28" s="203"/>
      <c r="F28" s="204"/>
      <c r="G28" s="205" t="s">
        <v>68</v>
      </c>
      <c r="H28" s="206"/>
      <c r="I28" s="207">
        <v>29</v>
      </c>
      <c r="J28" s="208"/>
      <c r="K28" s="241"/>
      <c r="L28" s="209"/>
    </row>
    <row r="29" spans="1:13" ht="30.75" customHeight="1">
      <c r="A29" s="200"/>
      <c r="B29" s="238"/>
      <c r="C29" s="239"/>
      <c r="D29" s="200">
        <v>8</v>
      </c>
      <c r="E29" s="203" t="s">
        <v>18</v>
      </c>
      <c r="F29" s="204" t="s">
        <v>41</v>
      </c>
      <c r="G29" s="205" t="s">
        <v>69</v>
      </c>
      <c r="H29" s="206"/>
      <c r="I29" s="207">
        <v>29</v>
      </c>
      <c r="J29" s="222" t="s">
        <v>108</v>
      </c>
      <c r="K29" s="241">
        <f t="shared" si="0"/>
        <v>100</v>
      </c>
      <c r="L29" s="209" t="s">
        <v>9</v>
      </c>
    </row>
    <row r="30" spans="1:13" ht="31.5" customHeight="1">
      <c r="A30" s="200"/>
      <c r="B30" s="242"/>
      <c r="C30" s="243"/>
      <c r="D30" s="200"/>
      <c r="E30" s="203"/>
      <c r="F30" s="204"/>
      <c r="G30" s="205" t="s">
        <v>68</v>
      </c>
      <c r="H30" s="206"/>
      <c r="I30" s="207">
        <v>29</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13</v>
      </c>
      <c r="J35" s="222" t="s">
        <v>108</v>
      </c>
      <c r="K35" s="221">
        <f>I35/I36*100</f>
        <v>100</v>
      </c>
      <c r="L35" s="209" t="s">
        <v>9</v>
      </c>
    </row>
    <row r="36" spans="1:14" ht="23.25" customHeight="1">
      <c r="A36" s="200"/>
      <c r="B36" s="238"/>
      <c r="C36" s="239"/>
      <c r="D36" s="200"/>
      <c r="E36" s="203"/>
      <c r="F36" s="204"/>
      <c r="G36" s="205" t="s">
        <v>96</v>
      </c>
      <c r="H36" s="206"/>
      <c r="I36" s="207">
        <v>13</v>
      </c>
      <c r="J36" s="208"/>
      <c r="K36" s="221"/>
      <c r="L36" s="209"/>
    </row>
    <row r="37" spans="1:14" ht="30" customHeight="1">
      <c r="A37" s="200"/>
      <c r="B37" s="238"/>
      <c r="C37" s="239"/>
      <c r="D37" s="200">
        <v>11</v>
      </c>
      <c r="E37" s="203" t="s">
        <v>97</v>
      </c>
      <c r="F37" s="204" t="s">
        <v>98</v>
      </c>
      <c r="G37" s="205" t="s">
        <v>74</v>
      </c>
      <c r="H37" s="206"/>
      <c r="I37" s="207">
        <v>13</v>
      </c>
      <c r="J37" s="222" t="s">
        <v>108</v>
      </c>
      <c r="K37" s="221">
        <f t="shared" ref="K37" si="1">I37/I38*100</f>
        <v>100</v>
      </c>
      <c r="L37" s="209" t="s">
        <v>9</v>
      </c>
    </row>
    <row r="38" spans="1:14" ht="35.25" customHeight="1">
      <c r="A38" s="200"/>
      <c r="B38" s="238"/>
      <c r="C38" s="239"/>
      <c r="D38" s="200"/>
      <c r="E38" s="203"/>
      <c r="F38" s="204"/>
      <c r="G38" s="205" t="s">
        <v>75</v>
      </c>
      <c r="H38" s="206"/>
      <c r="I38" s="207">
        <v>13</v>
      </c>
      <c r="J38" s="208"/>
      <c r="K38" s="221"/>
      <c r="L38" s="209"/>
    </row>
    <row r="39" spans="1:14" ht="45.75" customHeight="1">
      <c r="A39" s="200"/>
      <c r="B39" s="238"/>
      <c r="C39" s="239"/>
      <c r="D39" s="200">
        <v>12</v>
      </c>
      <c r="E39" s="203" t="s">
        <v>99</v>
      </c>
      <c r="F39" s="204" t="s">
        <v>92</v>
      </c>
      <c r="G39" s="205" t="s">
        <v>93</v>
      </c>
      <c r="H39" s="206"/>
      <c r="I39" s="207">
        <v>13</v>
      </c>
      <c r="J39" s="222" t="s">
        <v>108</v>
      </c>
      <c r="K39" s="221">
        <f t="shared" ref="K39" si="2">I39/I40*100</f>
        <v>100</v>
      </c>
      <c r="L39" s="209" t="s">
        <v>9</v>
      </c>
    </row>
    <row r="40" spans="1:14" ht="33" customHeight="1">
      <c r="A40" s="200"/>
      <c r="B40" s="242"/>
      <c r="C40" s="243"/>
      <c r="D40" s="200"/>
      <c r="E40" s="203"/>
      <c r="F40" s="204"/>
      <c r="G40" s="205" t="s">
        <v>76</v>
      </c>
      <c r="H40" s="206"/>
      <c r="I40" s="207">
        <v>13</v>
      </c>
      <c r="J40" s="208"/>
      <c r="K40" s="221"/>
      <c r="L40" s="209"/>
    </row>
    <row r="41" spans="1:14" ht="29.25" customHeight="1">
      <c r="A41" s="203">
        <v>6</v>
      </c>
      <c r="B41" s="218" t="s">
        <v>140</v>
      </c>
      <c r="C41" s="219"/>
      <c r="D41" s="200">
        <v>13</v>
      </c>
      <c r="E41" s="203" t="s">
        <v>23</v>
      </c>
      <c r="F41" s="247" t="s">
        <v>43</v>
      </c>
      <c r="G41" s="205" t="s">
        <v>77</v>
      </c>
      <c r="H41" s="206"/>
      <c r="I41" s="248">
        <v>26427870977</v>
      </c>
      <c r="J41" s="222" t="s">
        <v>108</v>
      </c>
      <c r="K41" s="223">
        <f t="shared" ref="K41:K45" si="3">I41/I42*100</f>
        <v>0.54978991820661494</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29.25" customHeight="1">
      <c r="A43" s="203"/>
      <c r="B43" s="201"/>
      <c r="C43" s="202"/>
      <c r="D43" s="252">
        <v>14</v>
      </c>
      <c r="E43" s="203" t="s">
        <v>24</v>
      </c>
      <c r="F43" s="247" t="s">
        <v>44</v>
      </c>
      <c r="G43" s="210" t="s">
        <v>79</v>
      </c>
      <c r="H43" s="206"/>
      <c r="I43" s="253">
        <v>2856599200</v>
      </c>
      <c r="J43" s="222" t="s">
        <v>108</v>
      </c>
      <c r="K43" s="223">
        <f t="shared" si="3"/>
        <v>11.97142825029376</v>
      </c>
      <c r="L43" s="209" t="s">
        <v>9</v>
      </c>
    </row>
    <row r="44" spans="1:14" ht="15.75" customHeight="1">
      <c r="A44" s="203"/>
      <c r="B44" s="201"/>
      <c r="C44" s="202"/>
      <c r="D44" s="252"/>
      <c r="E44" s="203"/>
      <c r="F44" s="247"/>
      <c r="G44" s="210" t="s">
        <v>80</v>
      </c>
      <c r="H44" s="206"/>
      <c r="I44" s="253">
        <v>23861807800</v>
      </c>
      <c r="J44" s="208"/>
      <c r="K44" s="223"/>
      <c r="L44" s="209"/>
    </row>
    <row r="45" spans="1:14" ht="31.5" customHeight="1">
      <c r="A45" s="203"/>
      <c r="B45" s="201"/>
      <c r="C45" s="202"/>
      <c r="D45" s="200">
        <v>15</v>
      </c>
      <c r="E45" s="203" t="s">
        <v>25</v>
      </c>
      <c r="F45" s="204" t="s">
        <v>45</v>
      </c>
      <c r="G45" s="205" t="s">
        <v>81</v>
      </c>
      <c r="H45" s="206"/>
      <c r="I45" s="254">
        <v>50815000</v>
      </c>
      <c r="J45" s="222" t="s">
        <v>108</v>
      </c>
      <c r="K45" s="223">
        <f t="shared" si="3"/>
        <v>0.34009199822319286</v>
      </c>
      <c r="L45" s="209" t="s">
        <v>9</v>
      </c>
    </row>
    <row r="46" spans="1:14" ht="26.25" customHeight="1">
      <c r="A46" s="203"/>
      <c r="B46" s="201"/>
      <c r="C46" s="202"/>
      <c r="D46" s="200"/>
      <c r="E46" s="203"/>
      <c r="F46" s="204"/>
      <c r="G46" s="205" t="s">
        <v>82</v>
      </c>
      <c r="H46" s="206"/>
      <c r="I46" s="253">
        <v>14941545307</v>
      </c>
      <c r="J46" s="208"/>
      <c r="K46" s="223"/>
      <c r="L46" s="209"/>
    </row>
    <row r="47" spans="1:14" ht="29.25" customHeight="1">
      <c r="A47" s="203"/>
      <c r="B47" s="201"/>
      <c r="C47" s="202"/>
      <c r="D47" s="200">
        <v>16</v>
      </c>
      <c r="E47" s="255" t="s">
        <v>26</v>
      </c>
      <c r="F47" s="256" t="s">
        <v>46</v>
      </c>
      <c r="G47" s="205" t="s">
        <v>81</v>
      </c>
      <c r="H47" s="206"/>
      <c r="I47" s="254">
        <v>50815000</v>
      </c>
      <c r="J47" s="222" t="s">
        <v>108</v>
      </c>
      <c r="K47" s="223">
        <f>I47/I48*100</f>
        <v>0.21295536543547217</v>
      </c>
      <c r="L47" s="209" t="s">
        <v>9</v>
      </c>
    </row>
    <row r="48" spans="1:14" ht="15.75" customHeight="1">
      <c r="A48" s="203"/>
      <c r="B48" s="201"/>
      <c r="C48" s="202"/>
      <c r="D48" s="200"/>
      <c r="E48" s="255"/>
      <c r="F48" s="256"/>
      <c r="G48" s="210" t="s">
        <v>80</v>
      </c>
      <c r="H48" s="206"/>
      <c r="I48" s="254">
        <v>23861807800</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ustomHeight="1">
      <c r="A53" s="200">
        <v>7</v>
      </c>
      <c r="B53" s="218" t="s">
        <v>7</v>
      </c>
      <c r="C53" s="219"/>
      <c r="D53" s="252">
        <v>18</v>
      </c>
      <c r="E53" s="244" t="s">
        <v>31</v>
      </c>
      <c r="F53" s="258" t="s">
        <v>48</v>
      </c>
      <c r="G53" s="205" t="s">
        <v>238</v>
      </c>
      <c r="H53" s="206"/>
      <c r="I53" s="207" t="s">
        <v>311</v>
      </c>
      <c r="J53" s="245"/>
      <c r="K53" s="259" t="s">
        <v>72</v>
      </c>
      <c r="L53" s="260"/>
    </row>
    <row r="54" spans="1:12" ht="28.5" customHeight="1">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86">
        <v>14806661369</v>
      </c>
      <c r="J55" s="208"/>
      <c r="K55" s="223"/>
      <c r="L55" s="262"/>
    </row>
    <row r="56" spans="1:12" ht="28.5" customHeight="1">
      <c r="A56" s="264">
        <v>8</v>
      </c>
      <c r="B56" s="218" t="s">
        <v>8</v>
      </c>
      <c r="C56" s="219"/>
      <c r="D56" s="200">
        <v>20</v>
      </c>
      <c r="E56" s="244" t="s">
        <v>33</v>
      </c>
      <c r="F56" s="204" t="s">
        <v>50</v>
      </c>
      <c r="G56" s="210" t="s">
        <v>52</v>
      </c>
      <c r="H56" s="206"/>
      <c r="I56" s="207"/>
      <c r="J56" s="245"/>
      <c r="K56" s="209">
        <v>4</v>
      </c>
      <c r="L56" s="209" t="s">
        <v>126</v>
      </c>
    </row>
    <row r="57" spans="1:12" ht="15.75" customHeight="1">
      <c r="A57" s="265"/>
      <c r="B57" s="201"/>
      <c r="C57" s="202"/>
      <c r="D57" s="200"/>
      <c r="E57" s="244" t="s">
        <v>53</v>
      </c>
      <c r="F57" s="204"/>
      <c r="G57" s="246" t="s">
        <v>115</v>
      </c>
      <c r="H57" s="206"/>
      <c r="I57" s="207"/>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143</v>
      </c>
      <c r="J59" s="245"/>
      <c r="K59" s="209"/>
      <c r="L59" s="209"/>
    </row>
    <row r="60" spans="1:12" ht="15.75" customHeight="1">
      <c r="A60" s="265"/>
      <c r="B60" s="201"/>
      <c r="C60" s="202"/>
      <c r="D60" s="200"/>
      <c r="E60" s="244" t="s">
        <v>120</v>
      </c>
      <c r="F60" s="204"/>
      <c r="G60" s="246" t="s">
        <v>121</v>
      </c>
      <c r="H60" s="206"/>
      <c r="I60" s="207" t="s">
        <v>143</v>
      </c>
      <c r="J60" s="245"/>
      <c r="K60" s="209"/>
      <c r="L60" s="209"/>
    </row>
    <row r="61" spans="1:12" ht="28.5">
      <c r="A61" s="265"/>
      <c r="B61" s="201"/>
      <c r="C61" s="202"/>
      <c r="D61" s="200"/>
      <c r="E61" s="244" t="s">
        <v>122</v>
      </c>
      <c r="F61" s="204"/>
      <c r="G61" s="246" t="s">
        <v>123</v>
      </c>
      <c r="H61" s="206"/>
      <c r="I61" s="207" t="s">
        <v>143</v>
      </c>
      <c r="J61" s="245"/>
      <c r="K61" s="209"/>
      <c r="L61" s="209"/>
    </row>
    <row r="62" spans="1:12" ht="57">
      <c r="A62" s="190"/>
      <c r="B62" s="216"/>
      <c r="C62" s="217"/>
      <c r="D62" s="252">
        <v>21</v>
      </c>
      <c r="E62" s="244" t="s">
        <v>34</v>
      </c>
      <c r="F62" s="258" t="s">
        <v>51</v>
      </c>
      <c r="G62" s="213" t="s">
        <v>241</v>
      </c>
      <c r="H62" s="206"/>
      <c r="I62" s="207"/>
      <c r="J62" s="245"/>
      <c r="K62" s="259" t="s">
        <v>167</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_1" securityDescriptor=""/>
    <protectedRange sqref="I16:I19" name="Range10_2_1" securityDescriptor=""/>
    <protectedRange sqref="I26:J26 I27:I29" name="Range10_3_1" securityDescriptor=""/>
    <protectedRange sqref="I32:J34" name="Range19_1_1_1" securityDescriptor=""/>
    <protectedRange password="F072" sqref="I45:I46 I41:I43" name="Range 1_9_1_1" securityDescriptor=""/>
    <protectedRange sqref="I53:J53" name="Range10_4_1" securityDescriptor=""/>
    <protectedRange sqref="I50:J52" name="Range19_1_2_1" securityDescriptor=""/>
  </protectedRanges>
  <mergeCells count="140">
    <mergeCell ref="C63:E63"/>
    <mergeCell ref="G63:K63"/>
    <mergeCell ref="C64:E64"/>
    <mergeCell ref="G64:K64"/>
    <mergeCell ref="H21:J24"/>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C3:G4"/>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2" activePane="bottomLeft" state="frozen"/>
      <selection pane="bottomLeft" activeCell="I16" sqref="I16"/>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165</v>
      </c>
    </row>
    <row r="3" spans="1:16" ht="20.25" customHeight="1">
      <c r="A3" s="47" t="s">
        <v>138</v>
      </c>
      <c r="B3" s="53" t="s">
        <v>137</v>
      </c>
      <c r="C3" s="155" t="s">
        <v>166</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v>2</v>
      </c>
      <c r="J8" s="143" t="s">
        <v>108</v>
      </c>
      <c r="K8" s="128">
        <f>I8/I9*100</f>
        <v>100</v>
      </c>
      <c r="L8" s="128" t="s">
        <v>9</v>
      </c>
    </row>
    <row r="9" spans="1:16" ht="28.5" customHeight="1">
      <c r="A9" s="108"/>
      <c r="B9" s="104"/>
      <c r="C9" s="105"/>
      <c r="D9" s="108"/>
      <c r="E9" s="111"/>
      <c r="F9" s="109"/>
      <c r="G9" s="11" t="s">
        <v>55</v>
      </c>
      <c r="H9" s="12"/>
      <c r="I9" s="59">
        <v>2</v>
      </c>
      <c r="J9" s="113"/>
      <c r="K9" s="110"/>
      <c r="L9" s="110"/>
    </row>
    <row r="10" spans="1:16" ht="29.25" customHeight="1">
      <c r="A10" s="108"/>
      <c r="B10" s="104"/>
      <c r="C10" s="105"/>
      <c r="D10" s="108">
        <v>2</v>
      </c>
      <c r="E10" s="111" t="s">
        <v>133</v>
      </c>
      <c r="F10" s="109" t="s">
        <v>36</v>
      </c>
      <c r="G10" s="14" t="s">
        <v>56</v>
      </c>
      <c r="H10" s="12"/>
      <c r="I10" s="15">
        <v>86</v>
      </c>
      <c r="J10" s="16"/>
      <c r="K10" s="110">
        <v>86</v>
      </c>
      <c r="L10" s="110" t="s">
        <v>125</v>
      </c>
    </row>
    <row r="11" spans="1:16" ht="27.75" customHeight="1">
      <c r="A11" s="108"/>
      <c r="B11" s="104"/>
      <c r="C11" s="105"/>
      <c r="D11" s="108"/>
      <c r="E11" s="111"/>
      <c r="F11" s="109"/>
      <c r="G11" s="17" t="s">
        <v>109</v>
      </c>
      <c r="H11" s="12"/>
      <c r="I11" s="129" t="s">
        <v>381</v>
      </c>
      <c r="J11" s="130"/>
      <c r="K11" s="110"/>
      <c r="L11" s="110"/>
    </row>
    <row r="12" spans="1:16" ht="42" customHeight="1">
      <c r="A12" s="108"/>
      <c r="B12" s="104"/>
      <c r="C12" s="105"/>
      <c r="D12" s="108"/>
      <c r="E12" s="111"/>
      <c r="F12" s="109"/>
      <c r="G12" s="17" t="s">
        <v>110</v>
      </c>
      <c r="H12" s="12"/>
      <c r="I12" s="129" t="s">
        <v>382</v>
      </c>
      <c r="J12" s="130"/>
      <c r="K12" s="110"/>
      <c r="L12" s="110"/>
    </row>
    <row r="13" spans="1:16" ht="15.75" customHeight="1">
      <c r="A13" s="108"/>
      <c r="B13" s="104"/>
      <c r="C13" s="105"/>
      <c r="D13" s="108"/>
      <c r="E13" s="111"/>
      <c r="F13" s="109"/>
      <c r="G13" s="17" t="s">
        <v>111</v>
      </c>
      <c r="H13" s="12"/>
      <c r="I13" s="129" t="s">
        <v>383</v>
      </c>
      <c r="J13" s="130"/>
      <c r="K13" s="110"/>
      <c r="L13" s="110"/>
    </row>
    <row r="14" spans="1:16" ht="29.25" customHeight="1">
      <c r="A14" s="108"/>
      <c r="B14" s="104"/>
      <c r="C14" s="105"/>
      <c r="D14" s="108"/>
      <c r="E14" s="111"/>
      <c r="F14" s="109"/>
      <c r="G14" s="17" t="s">
        <v>112</v>
      </c>
      <c r="H14" s="12"/>
      <c r="I14" s="129" t="s">
        <v>384</v>
      </c>
      <c r="J14" s="130"/>
      <c r="K14" s="110"/>
      <c r="L14" s="110"/>
    </row>
    <row r="15" spans="1:16">
      <c r="A15" s="108"/>
      <c r="B15" s="106"/>
      <c r="C15" s="107"/>
      <c r="D15" s="108"/>
      <c r="E15" s="111"/>
      <c r="F15" s="109"/>
      <c r="G15" s="17" t="s">
        <v>113</v>
      </c>
      <c r="H15" s="12"/>
      <c r="I15" s="129" t="s">
        <v>385</v>
      </c>
      <c r="J15" s="130"/>
      <c r="K15" s="110"/>
      <c r="L15" s="110"/>
    </row>
    <row r="16" spans="1:16" ht="33" customHeight="1">
      <c r="A16" s="108">
        <v>2</v>
      </c>
      <c r="B16" s="102" t="s">
        <v>3</v>
      </c>
      <c r="C16" s="103"/>
      <c r="D16" s="108">
        <v>3</v>
      </c>
      <c r="E16" s="111" t="s">
        <v>14</v>
      </c>
      <c r="F16" s="109" t="s">
        <v>37</v>
      </c>
      <c r="G16" s="11" t="s">
        <v>57</v>
      </c>
      <c r="H16" s="12"/>
      <c r="I16" s="15">
        <v>0</v>
      </c>
      <c r="J16" s="127" t="s">
        <v>108</v>
      </c>
      <c r="K16" s="125">
        <v>0</v>
      </c>
      <c r="L16" s="110" t="s">
        <v>9</v>
      </c>
    </row>
    <row r="17" spans="1:13" ht="30" customHeight="1">
      <c r="A17" s="108"/>
      <c r="B17" s="106"/>
      <c r="C17" s="107"/>
      <c r="D17" s="108"/>
      <c r="E17" s="111"/>
      <c r="F17" s="109"/>
      <c r="G17" s="11" t="s">
        <v>58</v>
      </c>
      <c r="H17" s="12"/>
      <c r="I17" s="15">
        <v>0</v>
      </c>
      <c r="J17" s="113"/>
      <c r="K17" s="125"/>
      <c r="L17" s="110"/>
    </row>
    <row r="18" spans="1:13" ht="17.25" customHeight="1">
      <c r="A18" s="108">
        <v>3</v>
      </c>
      <c r="B18" s="102" t="s">
        <v>4</v>
      </c>
      <c r="C18" s="103"/>
      <c r="D18" s="108">
        <v>4</v>
      </c>
      <c r="E18" s="111" t="s">
        <v>15</v>
      </c>
      <c r="F18" s="109" t="s">
        <v>38</v>
      </c>
      <c r="G18" s="11" t="s">
        <v>59</v>
      </c>
      <c r="H18" s="12"/>
      <c r="I18" s="13">
        <v>16</v>
      </c>
      <c r="J18" s="112" t="s">
        <v>108</v>
      </c>
      <c r="K18" s="114">
        <f>I18/I19*100</f>
        <v>94.117647058823522</v>
      </c>
      <c r="L18" s="110" t="s">
        <v>9</v>
      </c>
    </row>
    <row r="19" spans="1:13" ht="26.25" customHeight="1">
      <c r="A19" s="108"/>
      <c r="B19" s="104"/>
      <c r="C19" s="105"/>
      <c r="D19" s="108"/>
      <c r="E19" s="111"/>
      <c r="F19" s="109"/>
      <c r="G19" s="11" t="s">
        <v>60</v>
      </c>
      <c r="H19" s="12"/>
      <c r="I19" s="13">
        <v>17</v>
      </c>
      <c r="J19" s="113"/>
      <c r="K19" s="114"/>
      <c r="L19" s="110"/>
    </row>
    <row r="20" spans="1:13" ht="43.5" customHeight="1">
      <c r="A20" s="108"/>
      <c r="B20" s="104"/>
      <c r="C20" s="105"/>
      <c r="D20" s="108">
        <v>5</v>
      </c>
      <c r="E20" s="111" t="s">
        <v>16</v>
      </c>
      <c r="F20" s="109" t="s">
        <v>39</v>
      </c>
      <c r="G20" s="11" t="s">
        <v>61</v>
      </c>
      <c r="H20" s="12"/>
      <c r="I20" s="13"/>
      <c r="J20" s="18"/>
      <c r="K20" s="110" t="s">
        <v>167</v>
      </c>
      <c r="L20" s="110"/>
    </row>
    <row r="21" spans="1:13" ht="21.75" customHeight="1">
      <c r="A21" s="108"/>
      <c r="B21" s="104"/>
      <c r="C21" s="105"/>
      <c r="D21" s="108"/>
      <c r="E21" s="111"/>
      <c r="F21" s="109"/>
      <c r="G21" s="11" t="s">
        <v>62</v>
      </c>
      <c r="H21" s="12"/>
      <c r="I21" s="19"/>
      <c r="J21" s="20"/>
      <c r="K21" s="110"/>
      <c r="L21" s="110"/>
    </row>
    <row r="22" spans="1:13" ht="17.25" customHeight="1">
      <c r="A22" s="108"/>
      <c r="B22" s="104"/>
      <c r="C22" s="105"/>
      <c r="D22" s="108"/>
      <c r="E22" s="111"/>
      <c r="F22" s="109"/>
      <c r="G22" s="11" t="s">
        <v>63</v>
      </c>
      <c r="H22" s="12"/>
      <c r="I22" s="19"/>
      <c r="J22" s="20"/>
      <c r="K22" s="110"/>
      <c r="L22" s="110"/>
    </row>
    <row r="23" spans="1:13">
      <c r="A23" s="108"/>
      <c r="B23" s="104"/>
      <c r="C23" s="105"/>
      <c r="D23" s="108"/>
      <c r="E23" s="111"/>
      <c r="F23" s="109"/>
      <c r="G23" s="11" t="s">
        <v>64</v>
      </c>
      <c r="H23" s="12"/>
      <c r="I23" s="60"/>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111</v>
      </c>
      <c r="J25" s="20"/>
      <c r="K25" s="114">
        <f>I25/I26*100</f>
        <v>1.4132925897631781</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16</v>
      </c>
      <c r="J27" s="127" t="s">
        <v>108</v>
      </c>
      <c r="K27" s="126">
        <f>I27/I28*100</f>
        <v>100</v>
      </c>
      <c r="L27" s="110" t="s">
        <v>9</v>
      </c>
    </row>
    <row r="28" spans="1:13" ht="28.5" customHeight="1">
      <c r="A28" s="108"/>
      <c r="B28" s="121"/>
      <c r="C28" s="122"/>
      <c r="D28" s="108"/>
      <c r="E28" s="111"/>
      <c r="F28" s="109"/>
      <c r="G28" s="11" t="s">
        <v>68</v>
      </c>
      <c r="H28" s="12"/>
      <c r="I28" s="13">
        <v>16</v>
      </c>
      <c r="J28" s="113"/>
      <c r="K28" s="126"/>
      <c r="L28" s="110"/>
    </row>
    <row r="29" spans="1:13" ht="30.75" customHeight="1">
      <c r="A29" s="108"/>
      <c r="B29" s="121"/>
      <c r="C29" s="122"/>
      <c r="D29" s="108">
        <v>8</v>
      </c>
      <c r="E29" s="111" t="s">
        <v>18</v>
      </c>
      <c r="F29" s="109" t="s">
        <v>41</v>
      </c>
      <c r="G29" s="11" t="s">
        <v>69</v>
      </c>
      <c r="H29" s="12"/>
      <c r="I29" s="13">
        <v>16</v>
      </c>
      <c r="J29" s="112" t="s">
        <v>108</v>
      </c>
      <c r="K29" s="126">
        <f>I29/I30*100</f>
        <v>100</v>
      </c>
      <c r="L29" s="110" t="s">
        <v>9</v>
      </c>
    </row>
    <row r="30" spans="1:13" ht="31.5" customHeight="1">
      <c r="A30" s="108"/>
      <c r="B30" s="123"/>
      <c r="C30" s="124"/>
      <c r="D30" s="108"/>
      <c r="E30" s="111"/>
      <c r="F30" s="109"/>
      <c r="G30" s="11" t="s">
        <v>68</v>
      </c>
      <c r="H30" s="12"/>
      <c r="I30" s="13">
        <v>16</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9</v>
      </c>
      <c r="J35" s="112" t="s">
        <v>108</v>
      </c>
      <c r="K35" s="125">
        <f>I35/I36*100</f>
        <v>100</v>
      </c>
      <c r="L35" s="110" t="s">
        <v>9</v>
      </c>
    </row>
    <row r="36" spans="1:14" ht="23.25" customHeight="1">
      <c r="A36" s="108"/>
      <c r="B36" s="121"/>
      <c r="C36" s="122"/>
      <c r="D36" s="108"/>
      <c r="E36" s="111"/>
      <c r="F36" s="109"/>
      <c r="G36" s="11" t="s">
        <v>96</v>
      </c>
      <c r="H36" s="12"/>
      <c r="I36" s="13">
        <v>9</v>
      </c>
      <c r="J36" s="113"/>
      <c r="K36" s="125"/>
      <c r="L36" s="110"/>
    </row>
    <row r="37" spans="1:14" ht="30" customHeight="1">
      <c r="A37" s="108"/>
      <c r="B37" s="121"/>
      <c r="C37" s="122"/>
      <c r="D37" s="108">
        <v>11</v>
      </c>
      <c r="E37" s="111" t="s">
        <v>97</v>
      </c>
      <c r="F37" s="109" t="s">
        <v>98</v>
      </c>
      <c r="G37" s="11" t="s">
        <v>74</v>
      </c>
      <c r="H37" s="12"/>
      <c r="I37" s="13">
        <v>9</v>
      </c>
      <c r="J37" s="112" t="s">
        <v>108</v>
      </c>
      <c r="K37" s="125">
        <f t="shared" ref="K37" si="0">I37/I38*100</f>
        <v>100</v>
      </c>
      <c r="L37" s="110" t="s">
        <v>9</v>
      </c>
    </row>
    <row r="38" spans="1:14" ht="35.25" customHeight="1">
      <c r="A38" s="108"/>
      <c r="B38" s="121"/>
      <c r="C38" s="122"/>
      <c r="D38" s="108"/>
      <c r="E38" s="111"/>
      <c r="F38" s="109"/>
      <c r="G38" s="11" t="s">
        <v>75</v>
      </c>
      <c r="H38" s="12"/>
      <c r="I38" s="13">
        <v>9</v>
      </c>
      <c r="J38" s="113"/>
      <c r="K38" s="125"/>
      <c r="L38" s="110"/>
    </row>
    <row r="39" spans="1:14" ht="45.75" customHeight="1">
      <c r="A39" s="108"/>
      <c r="B39" s="121"/>
      <c r="C39" s="122"/>
      <c r="D39" s="108">
        <v>12</v>
      </c>
      <c r="E39" s="111" t="s">
        <v>99</v>
      </c>
      <c r="F39" s="109" t="s">
        <v>92</v>
      </c>
      <c r="G39" s="11" t="s">
        <v>93</v>
      </c>
      <c r="H39" s="12"/>
      <c r="I39" s="13">
        <v>9</v>
      </c>
      <c r="J39" s="112" t="s">
        <v>108</v>
      </c>
      <c r="K39" s="125">
        <f t="shared" ref="K39" si="1">I39/I40*100</f>
        <v>100</v>
      </c>
      <c r="L39" s="110" t="s">
        <v>9</v>
      </c>
    </row>
    <row r="40" spans="1:14" ht="33" customHeight="1">
      <c r="A40" s="108"/>
      <c r="B40" s="123"/>
      <c r="C40" s="124"/>
      <c r="D40" s="108"/>
      <c r="E40" s="111"/>
      <c r="F40" s="109"/>
      <c r="G40" s="11" t="s">
        <v>76</v>
      </c>
      <c r="H40" s="12"/>
      <c r="I40" s="13">
        <v>9</v>
      </c>
      <c r="J40" s="113"/>
      <c r="K40" s="125"/>
      <c r="L40" s="110"/>
    </row>
    <row r="41" spans="1:14" ht="29.25" customHeight="1">
      <c r="A41" s="111">
        <v>6</v>
      </c>
      <c r="B41" s="102" t="s">
        <v>140</v>
      </c>
      <c r="C41" s="103"/>
      <c r="D41" s="108">
        <v>13</v>
      </c>
      <c r="E41" s="111" t="s">
        <v>23</v>
      </c>
      <c r="F41" s="118" t="s">
        <v>43</v>
      </c>
      <c r="G41" s="11" t="s">
        <v>77</v>
      </c>
      <c r="H41" s="12"/>
      <c r="I41" s="56">
        <v>14211270743</v>
      </c>
      <c r="J41" s="112" t="s">
        <v>108</v>
      </c>
      <c r="K41" s="114">
        <f>I41/I42*100</f>
        <v>0.29564293643653011</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193053000</v>
      </c>
      <c r="J43" s="112" t="s">
        <v>108</v>
      </c>
      <c r="K43" s="114">
        <f>I43/I44*100</f>
        <v>1.4179923357310427</v>
      </c>
      <c r="L43" s="110" t="s">
        <v>9</v>
      </c>
    </row>
    <row r="44" spans="1:14" ht="15.75" customHeight="1">
      <c r="A44" s="111"/>
      <c r="B44" s="104"/>
      <c r="C44" s="105"/>
      <c r="D44" s="31"/>
      <c r="E44" s="111"/>
      <c r="F44" s="118"/>
      <c r="G44" s="14" t="s">
        <v>80</v>
      </c>
      <c r="H44" s="12"/>
      <c r="I44" s="32">
        <v>13614530568</v>
      </c>
      <c r="J44" s="113"/>
      <c r="K44" s="114"/>
      <c r="L44" s="110"/>
    </row>
    <row r="45" spans="1:14" ht="31.5" customHeight="1">
      <c r="A45" s="111"/>
      <c r="B45" s="104"/>
      <c r="C45" s="105"/>
      <c r="D45" s="108">
        <v>15</v>
      </c>
      <c r="E45" s="111" t="s">
        <v>25</v>
      </c>
      <c r="F45" s="109" t="s">
        <v>45</v>
      </c>
      <c r="G45" s="11" t="s">
        <v>81</v>
      </c>
      <c r="H45" s="12"/>
      <c r="I45" s="33">
        <v>33400000</v>
      </c>
      <c r="J45" s="112" t="s">
        <v>108</v>
      </c>
      <c r="K45" s="114">
        <f>I45/I46*100</f>
        <v>0.5546052368991371</v>
      </c>
      <c r="L45" s="110" t="s">
        <v>9</v>
      </c>
    </row>
    <row r="46" spans="1:14" ht="26.25" customHeight="1">
      <c r="A46" s="111"/>
      <c r="B46" s="104"/>
      <c r="C46" s="105"/>
      <c r="D46" s="108"/>
      <c r="E46" s="111"/>
      <c r="F46" s="109"/>
      <c r="G46" s="11" t="s">
        <v>82</v>
      </c>
      <c r="H46" s="12"/>
      <c r="I46" s="32">
        <v>6022301590</v>
      </c>
      <c r="J46" s="113"/>
      <c r="K46" s="114"/>
      <c r="L46" s="110"/>
    </row>
    <row r="47" spans="1:14" ht="29.25" customHeight="1">
      <c r="A47" s="111"/>
      <c r="B47" s="104"/>
      <c r="C47" s="105"/>
      <c r="D47" s="108">
        <v>16</v>
      </c>
      <c r="E47" s="115" t="s">
        <v>26</v>
      </c>
      <c r="F47" s="154" t="s">
        <v>46</v>
      </c>
      <c r="G47" s="11" t="s">
        <v>81</v>
      </c>
      <c r="H47" s="12"/>
      <c r="I47" s="33">
        <v>33400000</v>
      </c>
      <c r="J47" s="112" t="s">
        <v>108</v>
      </c>
      <c r="K47" s="114">
        <f>I47/I48*100</f>
        <v>0.2453261229476715</v>
      </c>
      <c r="L47" s="110" t="s">
        <v>9</v>
      </c>
    </row>
    <row r="48" spans="1:14" ht="15.75" customHeight="1">
      <c r="A48" s="111"/>
      <c r="B48" s="104"/>
      <c r="C48" s="105"/>
      <c r="D48" s="108"/>
      <c r="E48" s="115"/>
      <c r="F48" s="154"/>
      <c r="G48" s="14" t="s">
        <v>80</v>
      </c>
      <c r="H48" s="12"/>
      <c r="I48" s="33">
        <v>13614530568</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39">
        <v>1124167582.5699999</v>
      </c>
      <c r="J55" s="113"/>
      <c r="K55" s="114"/>
      <c r="L55" s="98"/>
    </row>
    <row r="56" spans="1:12" ht="28.5" customHeight="1">
      <c r="A56" s="99">
        <v>8</v>
      </c>
      <c r="B56" s="102" t="s">
        <v>8</v>
      </c>
      <c r="C56" s="103"/>
      <c r="D56" s="108">
        <v>20</v>
      </c>
      <c r="E56" s="25" t="s">
        <v>33</v>
      </c>
      <c r="F56" s="109" t="s">
        <v>50</v>
      </c>
      <c r="G56" s="14" t="s">
        <v>52</v>
      </c>
      <c r="H56" s="12"/>
      <c r="I56" s="13"/>
      <c r="J56" s="18"/>
      <c r="K56" s="110">
        <v>4</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t="s">
        <v>143</v>
      </c>
      <c r="J59" s="18"/>
      <c r="K59" s="110"/>
      <c r="L59" s="110"/>
    </row>
    <row r="60" spans="1:12" ht="15.75" customHeight="1">
      <c r="A60" s="100"/>
      <c r="B60" s="104"/>
      <c r="C60" s="105"/>
      <c r="D60" s="108"/>
      <c r="E60" s="25" t="s">
        <v>120</v>
      </c>
      <c r="F60" s="109"/>
      <c r="G60" s="26" t="s">
        <v>121</v>
      </c>
      <c r="H60" s="12"/>
      <c r="I60" s="13"/>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167</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2" activePane="bottomLeft" state="frozen"/>
      <selection pane="bottomLeft" activeCell="G64" sqref="G64:K64"/>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202</v>
      </c>
    </row>
    <row r="3" spans="1:16" ht="20.25" customHeight="1">
      <c r="A3" s="47" t="s">
        <v>138</v>
      </c>
      <c r="B3" s="53" t="s">
        <v>137</v>
      </c>
      <c r="C3" s="155" t="s">
        <v>147</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v>0</v>
      </c>
      <c r="J8" s="143" t="s">
        <v>108</v>
      </c>
      <c r="K8" s="128">
        <v>0</v>
      </c>
      <c r="L8" s="128" t="s">
        <v>9</v>
      </c>
    </row>
    <row r="9" spans="1:16" ht="28.5" customHeight="1">
      <c r="A9" s="108"/>
      <c r="B9" s="104"/>
      <c r="C9" s="105"/>
      <c r="D9" s="108"/>
      <c r="E9" s="111"/>
      <c r="F9" s="109"/>
      <c r="G9" s="11" t="s">
        <v>55</v>
      </c>
      <c r="H9" s="12"/>
      <c r="I9" s="59">
        <v>0</v>
      </c>
      <c r="J9" s="113"/>
      <c r="K9" s="110"/>
      <c r="L9" s="110"/>
    </row>
    <row r="10" spans="1:16" ht="29.25" customHeight="1">
      <c r="A10" s="108"/>
      <c r="B10" s="104"/>
      <c r="C10" s="105"/>
      <c r="D10" s="108">
        <v>2</v>
      </c>
      <c r="E10" s="111" t="s">
        <v>133</v>
      </c>
      <c r="F10" s="109" t="s">
        <v>36</v>
      </c>
      <c r="G10" s="14" t="s">
        <v>56</v>
      </c>
      <c r="H10" s="12"/>
      <c r="I10" s="15">
        <v>8</v>
      </c>
      <c r="J10" s="16"/>
      <c r="K10" s="110">
        <v>8</v>
      </c>
      <c r="L10" s="110" t="s">
        <v>125</v>
      </c>
    </row>
    <row r="11" spans="1:16" ht="31.5" customHeight="1">
      <c r="A11" s="108"/>
      <c r="B11" s="104"/>
      <c r="C11" s="105"/>
      <c r="D11" s="108"/>
      <c r="E11" s="111"/>
      <c r="F11" s="109"/>
      <c r="G11" s="17" t="s">
        <v>109</v>
      </c>
      <c r="H11" s="12"/>
      <c r="I11" s="129" t="s">
        <v>203</v>
      </c>
      <c r="J11" s="130"/>
      <c r="K11" s="110"/>
      <c r="L11" s="110"/>
    </row>
    <row r="12" spans="1:16" ht="27.75" customHeight="1">
      <c r="A12" s="108"/>
      <c r="B12" s="104"/>
      <c r="C12" s="105"/>
      <c r="D12" s="108"/>
      <c r="E12" s="111"/>
      <c r="F12" s="109"/>
      <c r="G12" s="17" t="s">
        <v>110</v>
      </c>
      <c r="H12" s="12"/>
      <c r="I12" s="129" t="s">
        <v>204</v>
      </c>
      <c r="J12" s="130"/>
      <c r="K12" s="110"/>
      <c r="L12" s="110"/>
    </row>
    <row r="13" spans="1:16" ht="15.75" customHeight="1">
      <c r="A13" s="108"/>
      <c r="B13" s="104"/>
      <c r="C13" s="105"/>
      <c r="D13" s="108"/>
      <c r="E13" s="111"/>
      <c r="F13" s="109"/>
      <c r="G13" s="17" t="s">
        <v>111</v>
      </c>
      <c r="H13" s="12"/>
      <c r="I13" s="129"/>
      <c r="J13" s="130"/>
      <c r="K13" s="110"/>
      <c r="L13" s="110"/>
    </row>
    <row r="14" spans="1:16">
      <c r="A14" s="108"/>
      <c r="B14" s="104"/>
      <c r="C14" s="105"/>
      <c r="D14" s="108"/>
      <c r="E14" s="111"/>
      <c r="F14" s="109"/>
      <c r="G14" s="17" t="s">
        <v>112</v>
      </c>
      <c r="H14" s="12"/>
      <c r="I14" s="129"/>
      <c r="J14" s="130"/>
      <c r="K14" s="110"/>
      <c r="L14" s="110"/>
    </row>
    <row r="15" spans="1:16">
      <c r="A15" s="108"/>
      <c r="B15" s="106"/>
      <c r="C15" s="107"/>
      <c r="D15" s="108"/>
      <c r="E15" s="111"/>
      <c r="F15" s="109"/>
      <c r="G15" s="17" t="s">
        <v>113</v>
      </c>
      <c r="H15" s="12"/>
      <c r="I15" s="129"/>
      <c r="J15" s="130"/>
      <c r="K15" s="110"/>
      <c r="L15" s="110"/>
    </row>
    <row r="16" spans="1:16" ht="33" customHeight="1">
      <c r="A16" s="108">
        <v>2</v>
      </c>
      <c r="B16" s="102" t="s">
        <v>3</v>
      </c>
      <c r="C16" s="103"/>
      <c r="D16" s="108">
        <v>3</v>
      </c>
      <c r="E16" s="111" t="s">
        <v>14</v>
      </c>
      <c r="F16" s="109" t="s">
        <v>37</v>
      </c>
      <c r="G16" s="11" t="s">
        <v>57</v>
      </c>
      <c r="H16" s="12"/>
      <c r="I16" s="15">
        <v>0</v>
      </c>
      <c r="J16" s="127" t="s">
        <v>108</v>
      </c>
      <c r="K16" s="114">
        <v>0</v>
      </c>
      <c r="L16" s="110" t="s">
        <v>9</v>
      </c>
    </row>
    <row r="17" spans="1:13" ht="30" customHeight="1">
      <c r="A17" s="108"/>
      <c r="B17" s="106"/>
      <c r="C17" s="107"/>
      <c r="D17" s="108"/>
      <c r="E17" s="111"/>
      <c r="F17" s="109"/>
      <c r="G17" s="11" t="s">
        <v>58</v>
      </c>
      <c r="H17" s="12"/>
      <c r="I17" s="15">
        <v>0</v>
      </c>
      <c r="J17" s="113"/>
      <c r="K17" s="114"/>
      <c r="L17" s="110"/>
    </row>
    <row r="18" spans="1:13" ht="17.25" customHeight="1">
      <c r="A18" s="108">
        <v>3</v>
      </c>
      <c r="B18" s="102" t="s">
        <v>4</v>
      </c>
      <c r="C18" s="103"/>
      <c r="D18" s="108">
        <v>4</v>
      </c>
      <c r="E18" s="111" t="s">
        <v>15</v>
      </c>
      <c r="F18" s="109" t="s">
        <v>38</v>
      </c>
      <c r="G18" s="11" t="s">
        <v>59</v>
      </c>
      <c r="H18" s="12"/>
      <c r="I18" s="13">
        <v>5</v>
      </c>
      <c r="J18" s="112" t="s">
        <v>108</v>
      </c>
      <c r="K18" s="114">
        <f>I18/I19*100</f>
        <v>100</v>
      </c>
      <c r="L18" s="110" t="s">
        <v>9</v>
      </c>
    </row>
    <row r="19" spans="1:13" ht="26.25" customHeight="1">
      <c r="A19" s="108"/>
      <c r="B19" s="104"/>
      <c r="C19" s="105"/>
      <c r="D19" s="108"/>
      <c r="E19" s="111"/>
      <c r="F19" s="109"/>
      <c r="G19" s="11" t="s">
        <v>60</v>
      </c>
      <c r="H19" s="12"/>
      <c r="I19" s="13">
        <v>5</v>
      </c>
      <c r="J19" s="113"/>
      <c r="K19" s="114"/>
      <c r="L19" s="110"/>
    </row>
    <row r="20" spans="1:13" ht="43.5" customHeight="1">
      <c r="A20" s="108"/>
      <c r="B20" s="104"/>
      <c r="C20" s="105"/>
      <c r="D20" s="108">
        <v>5</v>
      </c>
      <c r="E20" s="111" t="s">
        <v>16</v>
      </c>
      <c r="F20" s="109" t="s">
        <v>39</v>
      </c>
      <c r="G20" s="11" t="s">
        <v>61</v>
      </c>
      <c r="H20" s="12"/>
      <c r="I20" s="13"/>
      <c r="J20" s="18"/>
      <c r="K20" s="110" t="s">
        <v>167</v>
      </c>
      <c r="L20" s="110"/>
    </row>
    <row r="21" spans="1:13" ht="21.75" customHeight="1">
      <c r="A21" s="108"/>
      <c r="B21" s="104"/>
      <c r="C21" s="105"/>
      <c r="D21" s="108"/>
      <c r="E21" s="111"/>
      <c r="F21" s="109"/>
      <c r="G21" s="11" t="s">
        <v>62</v>
      </c>
      <c r="H21" s="12"/>
      <c r="I21" s="19"/>
      <c r="J21" s="20"/>
      <c r="K21" s="110"/>
      <c r="L21" s="110"/>
    </row>
    <row r="22" spans="1:13" ht="17.25" customHeight="1">
      <c r="A22" s="108"/>
      <c r="B22" s="104"/>
      <c r="C22" s="105"/>
      <c r="D22" s="108"/>
      <c r="E22" s="111"/>
      <c r="F22" s="109"/>
      <c r="G22" s="11" t="s">
        <v>63</v>
      </c>
      <c r="H22" s="12"/>
      <c r="I22" s="19"/>
      <c r="J22" s="20"/>
      <c r="K22" s="110"/>
      <c r="L22" s="110"/>
    </row>
    <row r="23" spans="1:13">
      <c r="A23" s="108"/>
      <c r="B23" s="104"/>
      <c r="C23" s="105"/>
      <c r="D23" s="108"/>
      <c r="E23" s="111"/>
      <c r="F23" s="109"/>
      <c r="G23" s="11" t="s">
        <v>64</v>
      </c>
      <c r="H23" s="12"/>
      <c r="I23" s="60"/>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42</v>
      </c>
      <c r="J25" s="20"/>
      <c r="K25" s="114">
        <f>I25/I26*100</f>
        <v>0.53475935828876997</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5</v>
      </c>
      <c r="J27" s="127" t="s">
        <v>108</v>
      </c>
      <c r="K27" s="126">
        <f>I27/I28*100</f>
        <v>100</v>
      </c>
      <c r="L27" s="110" t="s">
        <v>9</v>
      </c>
    </row>
    <row r="28" spans="1:13" ht="28.5" customHeight="1">
      <c r="A28" s="108"/>
      <c r="B28" s="121"/>
      <c r="C28" s="122"/>
      <c r="D28" s="108"/>
      <c r="E28" s="111"/>
      <c r="F28" s="109"/>
      <c r="G28" s="11" t="s">
        <v>68</v>
      </c>
      <c r="H28" s="12"/>
      <c r="I28" s="13">
        <v>5</v>
      </c>
      <c r="J28" s="113"/>
      <c r="K28" s="126"/>
      <c r="L28" s="110"/>
    </row>
    <row r="29" spans="1:13" ht="30.75" customHeight="1">
      <c r="A29" s="108"/>
      <c r="B29" s="121"/>
      <c r="C29" s="122"/>
      <c r="D29" s="108">
        <v>8</v>
      </c>
      <c r="E29" s="111" t="s">
        <v>18</v>
      </c>
      <c r="F29" s="109" t="s">
        <v>41</v>
      </c>
      <c r="G29" s="11" t="s">
        <v>69</v>
      </c>
      <c r="H29" s="12"/>
      <c r="I29" s="13">
        <v>5</v>
      </c>
      <c r="J29" s="112" t="s">
        <v>108</v>
      </c>
      <c r="K29" s="126">
        <f>I29/I30*100</f>
        <v>100</v>
      </c>
      <c r="L29" s="110" t="s">
        <v>9</v>
      </c>
    </row>
    <row r="30" spans="1:13" ht="31.5" customHeight="1">
      <c r="A30" s="108"/>
      <c r="B30" s="123"/>
      <c r="C30" s="124"/>
      <c r="D30" s="108"/>
      <c r="E30" s="111"/>
      <c r="F30" s="109"/>
      <c r="G30" s="11" t="s">
        <v>68</v>
      </c>
      <c r="H30" s="12"/>
      <c r="I30" s="13">
        <v>5</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10</v>
      </c>
      <c r="J35" s="112" t="s">
        <v>108</v>
      </c>
      <c r="K35" s="125">
        <f>I35/I36*100</f>
        <v>100</v>
      </c>
      <c r="L35" s="110" t="s">
        <v>9</v>
      </c>
    </row>
    <row r="36" spans="1:14" ht="23.25" customHeight="1">
      <c r="A36" s="108"/>
      <c r="B36" s="121"/>
      <c r="C36" s="122"/>
      <c r="D36" s="108"/>
      <c r="E36" s="111"/>
      <c r="F36" s="109"/>
      <c r="G36" s="11" t="s">
        <v>96</v>
      </c>
      <c r="H36" s="12"/>
      <c r="I36" s="13">
        <v>10</v>
      </c>
      <c r="J36" s="113"/>
      <c r="K36" s="125"/>
      <c r="L36" s="110"/>
    </row>
    <row r="37" spans="1:14" ht="30" customHeight="1">
      <c r="A37" s="108"/>
      <c r="B37" s="121"/>
      <c r="C37" s="122"/>
      <c r="D37" s="108">
        <v>11</v>
      </c>
      <c r="E37" s="111" t="s">
        <v>97</v>
      </c>
      <c r="F37" s="109" t="s">
        <v>98</v>
      </c>
      <c r="G37" s="11" t="s">
        <v>74</v>
      </c>
      <c r="H37" s="12"/>
      <c r="I37" s="13">
        <v>10</v>
      </c>
      <c r="J37" s="112" t="s">
        <v>108</v>
      </c>
      <c r="K37" s="125">
        <f t="shared" ref="K37" si="0">I37/I38*100</f>
        <v>100</v>
      </c>
      <c r="L37" s="110" t="s">
        <v>9</v>
      </c>
    </row>
    <row r="38" spans="1:14" ht="35.25" customHeight="1">
      <c r="A38" s="108"/>
      <c r="B38" s="121"/>
      <c r="C38" s="122"/>
      <c r="D38" s="108"/>
      <c r="E38" s="111"/>
      <c r="F38" s="109"/>
      <c r="G38" s="11" t="s">
        <v>75</v>
      </c>
      <c r="H38" s="12"/>
      <c r="I38" s="13">
        <v>10</v>
      </c>
      <c r="J38" s="113"/>
      <c r="K38" s="125"/>
      <c r="L38" s="110"/>
    </row>
    <row r="39" spans="1:14" ht="45.75" customHeight="1">
      <c r="A39" s="108"/>
      <c r="B39" s="121"/>
      <c r="C39" s="122"/>
      <c r="D39" s="108">
        <v>12</v>
      </c>
      <c r="E39" s="111" t="s">
        <v>99</v>
      </c>
      <c r="F39" s="109" t="s">
        <v>92</v>
      </c>
      <c r="G39" s="11" t="s">
        <v>93</v>
      </c>
      <c r="H39" s="12"/>
      <c r="I39" s="13">
        <v>10</v>
      </c>
      <c r="J39" s="112" t="s">
        <v>108</v>
      </c>
      <c r="K39" s="125">
        <f t="shared" ref="K39" si="1">I39/I40*100</f>
        <v>100</v>
      </c>
      <c r="L39" s="110" t="s">
        <v>9</v>
      </c>
    </row>
    <row r="40" spans="1:14" ht="33" customHeight="1">
      <c r="A40" s="108"/>
      <c r="B40" s="123"/>
      <c r="C40" s="124"/>
      <c r="D40" s="108"/>
      <c r="E40" s="111"/>
      <c r="F40" s="109"/>
      <c r="G40" s="11" t="s">
        <v>76</v>
      </c>
      <c r="H40" s="12"/>
      <c r="I40" s="13">
        <v>10</v>
      </c>
      <c r="J40" s="113"/>
      <c r="K40" s="125"/>
      <c r="L40" s="110"/>
    </row>
    <row r="41" spans="1:14" ht="29.25" customHeight="1">
      <c r="A41" s="111">
        <v>6</v>
      </c>
      <c r="B41" s="102" t="s">
        <v>140</v>
      </c>
      <c r="C41" s="103"/>
      <c r="D41" s="108">
        <v>13</v>
      </c>
      <c r="E41" s="111" t="s">
        <v>23</v>
      </c>
      <c r="F41" s="118" t="s">
        <v>43</v>
      </c>
      <c r="G41" s="11" t="s">
        <v>77</v>
      </c>
      <c r="H41" s="12"/>
      <c r="I41" s="56">
        <v>10456939894</v>
      </c>
      <c r="J41" s="112" t="s">
        <v>108</v>
      </c>
      <c r="K41" s="114">
        <f>I41/I42*100</f>
        <v>0.21754004074021585</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884869750</v>
      </c>
      <c r="J43" s="112" t="s">
        <v>108</v>
      </c>
      <c r="K43" s="114">
        <f>I43/I44*100</f>
        <v>8.8763009194093474</v>
      </c>
      <c r="L43" s="110" t="s">
        <v>9</v>
      </c>
    </row>
    <row r="44" spans="1:14" ht="15.75" customHeight="1">
      <c r="A44" s="111"/>
      <c r="B44" s="104"/>
      <c r="C44" s="105"/>
      <c r="D44" s="31"/>
      <c r="E44" s="111"/>
      <c r="F44" s="118"/>
      <c r="G44" s="14" t="s">
        <v>80</v>
      </c>
      <c r="H44" s="12"/>
      <c r="I44" s="32">
        <v>9968902114</v>
      </c>
      <c r="J44" s="113"/>
      <c r="K44" s="114"/>
      <c r="L44" s="110"/>
    </row>
    <row r="45" spans="1:14" ht="31.5" customHeight="1">
      <c r="A45" s="111"/>
      <c r="B45" s="104"/>
      <c r="C45" s="105"/>
      <c r="D45" s="108">
        <v>15</v>
      </c>
      <c r="E45" s="111" t="s">
        <v>25</v>
      </c>
      <c r="F45" s="109" t="s">
        <v>45</v>
      </c>
      <c r="G45" s="11" t="s">
        <v>81</v>
      </c>
      <c r="H45" s="12"/>
      <c r="I45" s="33">
        <v>91762840</v>
      </c>
      <c r="J45" s="112" t="s">
        <v>108</v>
      </c>
      <c r="K45" s="114">
        <f>I45/I46*100</f>
        <v>1.6239340557369051</v>
      </c>
      <c r="L45" s="110" t="s">
        <v>9</v>
      </c>
    </row>
    <row r="46" spans="1:14" ht="26.25" customHeight="1">
      <c r="A46" s="111"/>
      <c r="B46" s="104"/>
      <c r="C46" s="105"/>
      <c r="D46" s="108"/>
      <c r="E46" s="111"/>
      <c r="F46" s="109"/>
      <c r="G46" s="11" t="s">
        <v>82</v>
      </c>
      <c r="H46" s="12"/>
      <c r="I46" s="32">
        <v>5650650633</v>
      </c>
      <c r="J46" s="113"/>
      <c r="K46" s="114"/>
      <c r="L46" s="110"/>
    </row>
    <row r="47" spans="1:14" ht="29.25" customHeight="1">
      <c r="A47" s="111"/>
      <c r="B47" s="104"/>
      <c r="C47" s="105"/>
      <c r="D47" s="108">
        <v>16</v>
      </c>
      <c r="E47" s="115" t="s">
        <v>26</v>
      </c>
      <c r="F47" s="154" t="s">
        <v>46</v>
      </c>
      <c r="G47" s="11" t="s">
        <v>81</v>
      </c>
      <c r="H47" s="12"/>
      <c r="I47" s="33">
        <v>91762840</v>
      </c>
      <c r="J47" s="112" t="s">
        <v>108</v>
      </c>
      <c r="K47" s="114">
        <f>I47/I48*100</f>
        <v>0.92049093220738198</v>
      </c>
      <c r="L47" s="110" t="s">
        <v>9</v>
      </c>
    </row>
    <row r="48" spans="1:14" ht="15.75" customHeight="1">
      <c r="A48" s="111"/>
      <c r="B48" s="104"/>
      <c r="C48" s="105"/>
      <c r="D48" s="108"/>
      <c r="E48" s="115"/>
      <c r="F48" s="154"/>
      <c r="G48" s="14" t="s">
        <v>80</v>
      </c>
      <c r="H48" s="12"/>
      <c r="I48" s="33">
        <v>9968902114</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55">
        <v>23389442868</v>
      </c>
      <c r="J55" s="113"/>
      <c r="K55" s="114"/>
      <c r="L55" s="98"/>
    </row>
    <row r="56" spans="1:12" ht="28.5" customHeight="1">
      <c r="A56" s="99">
        <v>8</v>
      </c>
      <c r="B56" s="102" t="s">
        <v>8</v>
      </c>
      <c r="C56" s="103"/>
      <c r="D56" s="108">
        <v>20</v>
      </c>
      <c r="E56" s="25" t="s">
        <v>33</v>
      </c>
      <c r="F56" s="109" t="s">
        <v>50</v>
      </c>
      <c r="G56" s="14" t="s">
        <v>52</v>
      </c>
      <c r="H56" s="12"/>
      <c r="I56" s="13"/>
      <c r="J56" s="18"/>
      <c r="K56" s="110">
        <v>4</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t="s">
        <v>143</v>
      </c>
      <c r="J59" s="18"/>
      <c r="K59" s="110"/>
      <c r="L59" s="110"/>
    </row>
    <row r="60" spans="1:12" ht="15.75" customHeight="1">
      <c r="A60" s="100"/>
      <c r="B60" s="104"/>
      <c r="C60" s="105"/>
      <c r="D60" s="108"/>
      <c r="E60" s="25" t="s">
        <v>120</v>
      </c>
      <c r="F60" s="109"/>
      <c r="G60" s="26" t="s">
        <v>121</v>
      </c>
      <c r="H60" s="12"/>
      <c r="I60" s="13"/>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144</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6" activePane="bottomLeft" state="frozen"/>
      <selection pane="bottomLeft" activeCell="I20" sqref="I20"/>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146</v>
      </c>
    </row>
    <row r="3" spans="1:16" ht="20.25" customHeight="1">
      <c r="A3" s="47" t="s">
        <v>138</v>
      </c>
      <c r="B3" s="53" t="s">
        <v>137</v>
      </c>
      <c r="C3" s="155" t="s">
        <v>147</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t="s">
        <v>148</v>
      </c>
      <c r="J8" s="143" t="s">
        <v>108</v>
      </c>
      <c r="K8" s="128">
        <v>0</v>
      </c>
      <c r="L8" s="128" t="s">
        <v>9</v>
      </c>
    </row>
    <row r="9" spans="1:16" ht="28.5" customHeight="1">
      <c r="A9" s="108"/>
      <c r="B9" s="104"/>
      <c r="C9" s="105"/>
      <c r="D9" s="108"/>
      <c r="E9" s="111"/>
      <c r="F9" s="109"/>
      <c r="G9" s="11" t="s">
        <v>55</v>
      </c>
      <c r="H9" s="12"/>
      <c r="I9" s="59" t="s">
        <v>148</v>
      </c>
      <c r="J9" s="113"/>
      <c r="K9" s="110"/>
      <c r="L9" s="110"/>
    </row>
    <row r="10" spans="1:16" ht="29.25" customHeight="1">
      <c r="A10" s="108"/>
      <c r="B10" s="104"/>
      <c r="C10" s="105"/>
      <c r="D10" s="108">
        <v>2</v>
      </c>
      <c r="E10" s="111" t="s">
        <v>133</v>
      </c>
      <c r="F10" s="109" t="s">
        <v>36</v>
      </c>
      <c r="G10" s="14" t="s">
        <v>56</v>
      </c>
      <c r="H10" s="12"/>
      <c r="I10" s="15">
        <v>15</v>
      </c>
      <c r="J10" s="16"/>
      <c r="K10" s="110">
        <v>15</v>
      </c>
      <c r="L10" s="110" t="s">
        <v>125</v>
      </c>
    </row>
    <row r="11" spans="1:16" ht="30" customHeight="1">
      <c r="A11" s="108"/>
      <c r="B11" s="104"/>
      <c r="C11" s="105"/>
      <c r="D11" s="108"/>
      <c r="E11" s="111"/>
      <c r="F11" s="109"/>
      <c r="G11" s="17" t="s">
        <v>109</v>
      </c>
      <c r="H11" s="12"/>
      <c r="I11" s="129" t="s">
        <v>371</v>
      </c>
      <c r="J11" s="130"/>
      <c r="K11" s="110"/>
      <c r="L11" s="110"/>
    </row>
    <row r="12" spans="1:16" ht="30" customHeight="1">
      <c r="A12" s="108"/>
      <c r="B12" s="104"/>
      <c r="C12" s="105"/>
      <c r="D12" s="108"/>
      <c r="E12" s="111"/>
      <c r="F12" s="109"/>
      <c r="G12" s="17" t="s">
        <v>110</v>
      </c>
      <c r="H12" s="12"/>
      <c r="I12" s="129" t="s">
        <v>372</v>
      </c>
      <c r="J12" s="130"/>
      <c r="K12" s="110"/>
      <c r="L12" s="110"/>
    </row>
    <row r="13" spans="1:16">
      <c r="A13" s="108"/>
      <c r="B13" s="104"/>
      <c r="C13" s="105"/>
      <c r="D13" s="108"/>
      <c r="E13" s="111"/>
      <c r="F13" s="109"/>
      <c r="G13" s="17" t="s">
        <v>111</v>
      </c>
      <c r="H13" s="12"/>
      <c r="I13" s="129" t="s">
        <v>373</v>
      </c>
      <c r="J13" s="130"/>
      <c r="K13" s="110"/>
      <c r="L13" s="110"/>
    </row>
    <row r="14" spans="1:16" ht="29.25" customHeight="1">
      <c r="A14" s="108"/>
      <c r="B14" s="104"/>
      <c r="C14" s="105"/>
      <c r="D14" s="108"/>
      <c r="E14" s="111"/>
      <c r="F14" s="109"/>
      <c r="G14" s="17" t="s">
        <v>112</v>
      </c>
      <c r="H14" s="12"/>
      <c r="I14" s="129" t="s">
        <v>374</v>
      </c>
      <c r="J14" s="130"/>
      <c r="K14" s="110"/>
      <c r="L14" s="110"/>
    </row>
    <row r="15" spans="1:16">
      <c r="A15" s="108"/>
      <c r="B15" s="106"/>
      <c r="C15" s="107"/>
      <c r="D15" s="108"/>
      <c r="E15" s="111"/>
      <c r="F15" s="109"/>
      <c r="G15" s="17" t="s">
        <v>113</v>
      </c>
      <c r="H15" s="12"/>
      <c r="I15" s="129" t="s">
        <v>375</v>
      </c>
      <c r="J15" s="130"/>
      <c r="K15" s="110"/>
      <c r="L15" s="110"/>
    </row>
    <row r="16" spans="1:16" ht="33" customHeight="1">
      <c r="A16" s="108">
        <v>2</v>
      </c>
      <c r="B16" s="102" t="s">
        <v>3</v>
      </c>
      <c r="C16" s="103"/>
      <c r="D16" s="108">
        <v>3</v>
      </c>
      <c r="E16" s="111" t="s">
        <v>14</v>
      </c>
      <c r="F16" s="109" t="s">
        <v>37</v>
      </c>
      <c r="G16" s="11" t="s">
        <v>57</v>
      </c>
      <c r="H16" s="12"/>
      <c r="I16" s="15">
        <v>1</v>
      </c>
      <c r="J16" s="127" t="s">
        <v>108</v>
      </c>
      <c r="K16" s="125">
        <f>I16/I17*100</f>
        <v>100</v>
      </c>
      <c r="L16" s="110" t="s">
        <v>9</v>
      </c>
    </row>
    <row r="17" spans="1:13" ht="42" customHeight="1">
      <c r="A17" s="108"/>
      <c r="B17" s="106"/>
      <c r="C17" s="107"/>
      <c r="D17" s="108"/>
      <c r="E17" s="111"/>
      <c r="F17" s="109"/>
      <c r="G17" s="11" t="s">
        <v>58</v>
      </c>
      <c r="H17" s="12"/>
      <c r="I17" s="15">
        <v>1</v>
      </c>
      <c r="J17" s="113"/>
      <c r="K17" s="125"/>
      <c r="L17" s="110"/>
    </row>
    <row r="18" spans="1:13" ht="17.25" customHeight="1">
      <c r="A18" s="108">
        <v>3</v>
      </c>
      <c r="B18" s="102" t="s">
        <v>4</v>
      </c>
      <c r="C18" s="103"/>
      <c r="D18" s="108">
        <v>4</v>
      </c>
      <c r="E18" s="111" t="s">
        <v>15</v>
      </c>
      <c r="F18" s="109" t="s">
        <v>38</v>
      </c>
      <c r="G18" s="11" t="s">
        <v>59</v>
      </c>
      <c r="H18" s="12"/>
      <c r="I18" s="13">
        <v>15</v>
      </c>
      <c r="J18" s="112" t="s">
        <v>108</v>
      </c>
      <c r="K18" s="114">
        <f>I18/I19*100</f>
        <v>100</v>
      </c>
      <c r="L18" s="110" t="s">
        <v>9</v>
      </c>
    </row>
    <row r="19" spans="1:13" ht="26.25" customHeight="1">
      <c r="A19" s="108"/>
      <c r="B19" s="104"/>
      <c r="C19" s="105"/>
      <c r="D19" s="108"/>
      <c r="E19" s="111"/>
      <c r="F19" s="109"/>
      <c r="G19" s="11" t="s">
        <v>60</v>
      </c>
      <c r="H19" s="12"/>
      <c r="I19" s="13">
        <v>15</v>
      </c>
      <c r="J19" s="113"/>
      <c r="K19" s="114"/>
      <c r="L19" s="110"/>
    </row>
    <row r="20" spans="1:13" ht="43.5" customHeight="1">
      <c r="A20" s="108"/>
      <c r="B20" s="104"/>
      <c r="C20" s="105"/>
      <c r="D20" s="108">
        <v>5</v>
      </c>
      <c r="E20" s="111" t="s">
        <v>16</v>
      </c>
      <c r="F20" s="109" t="s">
        <v>39</v>
      </c>
      <c r="G20" s="11" t="s">
        <v>61</v>
      </c>
      <c r="H20" s="12"/>
      <c r="I20" s="13"/>
      <c r="J20" s="18"/>
      <c r="K20" s="110" t="s">
        <v>144</v>
      </c>
      <c r="L20" s="110"/>
    </row>
    <row r="21" spans="1:13" ht="21.75" customHeight="1">
      <c r="A21" s="108"/>
      <c r="B21" s="104"/>
      <c r="C21" s="105"/>
      <c r="D21" s="108"/>
      <c r="E21" s="111"/>
      <c r="F21" s="109"/>
      <c r="G21" s="11" t="s">
        <v>62</v>
      </c>
      <c r="H21" s="12"/>
      <c r="I21" s="19" t="s">
        <v>145</v>
      </c>
      <c r="J21" s="20"/>
      <c r="K21" s="110"/>
      <c r="L21" s="110"/>
    </row>
    <row r="22" spans="1:13" ht="17.25" customHeight="1">
      <c r="A22" s="108"/>
      <c r="B22" s="104"/>
      <c r="C22" s="105"/>
      <c r="D22" s="108"/>
      <c r="E22" s="111"/>
      <c r="F22" s="109"/>
      <c r="G22" s="11" t="s">
        <v>63</v>
      </c>
      <c r="H22" s="12"/>
      <c r="I22" s="19"/>
      <c r="J22" s="20"/>
      <c r="K22" s="110"/>
      <c r="L22" s="110"/>
    </row>
    <row r="23" spans="1:13" ht="15.75" customHeight="1">
      <c r="A23" s="108"/>
      <c r="B23" s="104"/>
      <c r="C23" s="105"/>
      <c r="D23" s="108"/>
      <c r="E23" s="111"/>
      <c r="F23" s="109"/>
      <c r="G23" s="11" t="s">
        <v>64</v>
      </c>
      <c r="H23" s="12"/>
      <c r="I23" s="21"/>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39</v>
      </c>
      <c r="J25" s="20"/>
      <c r="K25" s="114">
        <f>I25/I26*100</f>
        <v>0.49656226126814362</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15</v>
      </c>
      <c r="J27" s="127" t="s">
        <v>108</v>
      </c>
      <c r="K27" s="126">
        <f>I27/I28*100</f>
        <v>100</v>
      </c>
      <c r="L27" s="110" t="s">
        <v>9</v>
      </c>
    </row>
    <row r="28" spans="1:13" ht="39" customHeight="1">
      <c r="A28" s="108"/>
      <c r="B28" s="121"/>
      <c r="C28" s="122"/>
      <c r="D28" s="108"/>
      <c r="E28" s="111"/>
      <c r="F28" s="109"/>
      <c r="G28" s="11" t="s">
        <v>68</v>
      </c>
      <c r="H28" s="12"/>
      <c r="I28" s="13">
        <v>15</v>
      </c>
      <c r="J28" s="113"/>
      <c r="K28" s="126"/>
      <c r="L28" s="110"/>
    </row>
    <row r="29" spans="1:13" ht="30.75" customHeight="1">
      <c r="A29" s="108"/>
      <c r="B29" s="121"/>
      <c r="C29" s="122"/>
      <c r="D29" s="108">
        <v>8</v>
      </c>
      <c r="E29" s="111" t="s">
        <v>18</v>
      </c>
      <c r="F29" s="109" t="s">
        <v>41</v>
      </c>
      <c r="G29" s="11" t="s">
        <v>69</v>
      </c>
      <c r="H29" s="12"/>
      <c r="I29" s="13">
        <v>15</v>
      </c>
      <c r="J29" s="112" t="s">
        <v>108</v>
      </c>
      <c r="K29" s="126">
        <f>I29/I30*100</f>
        <v>100</v>
      </c>
      <c r="L29" s="110" t="s">
        <v>9</v>
      </c>
    </row>
    <row r="30" spans="1:13" ht="47.25" customHeight="1">
      <c r="A30" s="108"/>
      <c r="B30" s="123"/>
      <c r="C30" s="124"/>
      <c r="D30" s="108"/>
      <c r="E30" s="111"/>
      <c r="F30" s="109"/>
      <c r="G30" s="11" t="s">
        <v>68</v>
      </c>
      <c r="H30" s="12"/>
      <c r="I30" s="13">
        <v>15</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6</v>
      </c>
      <c r="J35" s="112" t="s">
        <v>108</v>
      </c>
      <c r="K35" s="125">
        <f>I35/I36*100</f>
        <v>100</v>
      </c>
      <c r="L35" s="110" t="s">
        <v>9</v>
      </c>
    </row>
    <row r="36" spans="1:14" ht="23.25" customHeight="1">
      <c r="A36" s="108"/>
      <c r="B36" s="121"/>
      <c r="C36" s="122"/>
      <c r="D36" s="108"/>
      <c r="E36" s="111"/>
      <c r="F36" s="109"/>
      <c r="G36" s="11" t="s">
        <v>96</v>
      </c>
      <c r="H36" s="12"/>
      <c r="I36" s="13">
        <v>6</v>
      </c>
      <c r="J36" s="113"/>
      <c r="K36" s="125"/>
      <c r="L36" s="110"/>
    </row>
    <row r="37" spans="1:14" ht="30" customHeight="1">
      <c r="A37" s="108"/>
      <c r="B37" s="121"/>
      <c r="C37" s="122"/>
      <c r="D37" s="108">
        <v>11</v>
      </c>
      <c r="E37" s="111" t="s">
        <v>97</v>
      </c>
      <c r="F37" s="109" t="s">
        <v>98</v>
      </c>
      <c r="G37" s="11" t="s">
        <v>74</v>
      </c>
      <c r="H37" s="12"/>
      <c r="I37" s="13">
        <v>6</v>
      </c>
      <c r="J37" s="112" t="s">
        <v>108</v>
      </c>
      <c r="K37" s="125">
        <f t="shared" ref="K37" si="0">I37/I38*100</f>
        <v>100</v>
      </c>
      <c r="L37" s="110" t="s">
        <v>9</v>
      </c>
    </row>
    <row r="38" spans="1:14" ht="35.25" customHeight="1">
      <c r="A38" s="108"/>
      <c r="B38" s="121"/>
      <c r="C38" s="122"/>
      <c r="D38" s="108"/>
      <c r="E38" s="111"/>
      <c r="F38" s="109"/>
      <c r="G38" s="11" t="s">
        <v>75</v>
      </c>
      <c r="H38" s="12"/>
      <c r="I38" s="13">
        <v>6</v>
      </c>
      <c r="J38" s="113"/>
      <c r="K38" s="125"/>
      <c r="L38" s="110"/>
    </row>
    <row r="39" spans="1:14" ht="45.75" customHeight="1">
      <c r="A39" s="108"/>
      <c r="B39" s="121"/>
      <c r="C39" s="122"/>
      <c r="D39" s="108">
        <v>12</v>
      </c>
      <c r="E39" s="111" t="s">
        <v>99</v>
      </c>
      <c r="F39" s="109" t="s">
        <v>92</v>
      </c>
      <c r="G39" s="11" t="s">
        <v>93</v>
      </c>
      <c r="H39" s="12"/>
      <c r="I39" s="13">
        <v>6</v>
      </c>
      <c r="J39" s="112" t="s">
        <v>108</v>
      </c>
      <c r="K39" s="125">
        <f t="shared" ref="K39" si="1">I39/I40*100</f>
        <v>100</v>
      </c>
      <c r="L39" s="110" t="s">
        <v>9</v>
      </c>
    </row>
    <row r="40" spans="1:14" ht="33" customHeight="1">
      <c r="A40" s="108"/>
      <c r="B40" s="123"/>
      <c r="C40" s="124"/>
      <c r="D40" s="108"/>
      <c r="E40" s="111"/>
      <c r="F40" s="109"/>
      <c r="G40" s="11" t="s">
        <v>76</v>
      </c>
      <c r="H40" s="12"/>
      <c r="I40" s="13">
        <v>6</v>
      </c>
      <c r="J40" s="113"/>
      <c r="K40" s="125"/>
      <c r="L40" s="110"/>
    </row>
    <row r="41" spans="1:14" ht="29.25" customHeight="1">
      <c r="A41" s="111">
        <v>6</v>
      </c>
      <c r="B41" s="102" t="s">
        <v>140</v>
      </c>
      <c r="C41" s="103"/>
      <c r="D41" s="108">
        <v>13</v>
      </c>
      <c r="E41" s="111" t="s">
        <v>23</v>
      </c>
      <c r="F41" s="118" t="s">
        <v>43</v>
      </c>
      <c r="G41" s="11" t="s">
        <v>77</v>
      </c>
      <c r="H41" s="12"/>
      <c r="I41" s="56">
        <v>3325450000</v>
      </c>
      <c r="J41" s="112" t="s">
        <v>108</v>
      </c>
      <c r="K41" s="114">
        <f>I41/I42*100</f>
        <v>6.9180710208981422E-2</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6996400</v>
      </c>
      <c r="J43" s="112" t="s">
        <v>108</v>
      </c>
      <c r="K43" s="114">
        <f>I43/I44*100</f>
        <v>0.24014773758108399</v>
      </c>
      <c r="L43" s="110" t="s">
        <v>9</v>
      </c>
    </row>
    <row r="44" spans="1:14" ht="15.75" customHeight="1">
      <c r="A44" s="111"/>
      <c r="B44" s="104"/>
      <c r="C44" s="105"/>
      <c r="D44" s="31"/>
      <c r="E44" s="111"/>
      <c r="F44" s="118"/>
      <c r="G44" s="14" t="s">
        <v>80</v>
      </c>
      <c r="H44" s="12"/>
      <c r="I44" s="32">
        <v>2913373272</v>
      </c>
      <c r="J44" s="113"/>
      <c r="K44" s="114"/>
      <c r="L44" s="110"/>
    </row>
    <row r="45" spans="1:14" ht="31.5" customHeight="1">
      <c r="A45" s="111"/>
      <c r="B45" s="104"/>
      <c r="C45" s="105"/>
      <c r="D45" s="108">
        <v>15</v>
      </c>
      <c r="E45" s="111" t="s">
        <v>25</v>
      </c>
      <c r="F45" s="109" t="s">
        <v>45</v>
      </c>
      <c r="G45" s="11" t="s">
        <v>81</v>
      </c>
      <c r="H45" s="12"/>
      <c r="I45" s="33">
        <v>4850000</v>
      </c>
      <c r="J45" s="112" t="s">
        <v>108</v>
      </c>
      <c r="K45" s="114">
        <f>I45/I46*100</f>
        <v>0.16687432071313241</v>
      </c>
      <c r="L45" s="110" t="s">
        <v>9</v>
      </c>
    </row>
    <row r="46" spans="1:14" ht="26.25" customHeight="1">
      <c r="A46" s="111"/>
      <c r="B46" s="104"/>
      <c r="C46" s="105"/>
      <c r="D46" s="108"/>
      <c r="E46" s="111"/>
      <c r="F46" s="109"/>
      <c r="G46" s="11" t="s">
        <v>82</v>
      </c>
      <c r="H46" s="12"/>
      <c r="I46" s="32">
        <v>2906378872</v>
      </c>
      <c r="J46" s="113"/>
      <c r="K46" s="114"/>
      <c r="L46" s="110"/>
    </row>
    <row r="47" spans="1:14" ht="29.25" customHeight="1">
      <c r="A47" s="111"/>
      <c r="B47" s="104"/>
      <c r="C47" s="105"/>
      <c r="D47" s="108">
        <v>16</v>
      </c>
      <c r="E47" s="115" t="s">
        <v>26</v>
      </c>
      <c r="F47" s="154" t="s">
        <v>46</v>
      </c>
      <c r="G47" s="11" t="s">
        <v>81</v>
      </c>
      <c r="H47" s="12"/>
      <c r="I47" s="33">
        <v>4850000</v>
      </c>
      <c r="J47" s="112" t="s">
        <v>108</v>
      </c>
      <c r="K47" s="114">
        <f>I47/I48*100</f>
        <v>0.16647369036479578</v>
      </c>
      <c r="L47" s="110" t="s">
        <v>9</v>
      </c>
    </row>
    <row r="48" spans="1:14" ht="15.75" customHeight="1">
      <c r="A48" s="111"/>
      <c r="B48" s="104"/>
      <c r="C48" s="105"/>
      <c r="D48" s="108"/>
      <c r="E48" s="115"/>
      <c r="F48" s="154"/>
      <c r="G48" s="14" t="s">
        <v>80</v>
      </c>
      <c r="H48" s="12"/>
      <c r="I48" s="33">
        <v>2913373272</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55">
        <v>886538483</v>
      </c>
      <c r="J55" s="113"/>
      <c r="K55" s="114"/>
      <c r="L55" s="98"/>
    </row>
    <row r="56" spans="1:12" ht="28.5" customHeight="1">
      <c r="A56" s="99">
        <v>8</v>
      </c>
      <c r="B56" s="102" t="s">
        <v>8</v>
      </c>
      <c r="C56" s="103"/>
      <c r="D56" s="108">
        <v>20</v>
      </c>
      <c r="E56" s="25" t="s">
        <v>33</v>
      </c>
      <c r="F56" s="109" t="s">
        <v>50</v>
      </c>
      <c r="G56" s="14" t="s">
        <v>52</v>
      </c>
      <c r="H56" s="12"/>
      <c r="I56" s="13"/>
      <c r="J56" s="18"/>
      <c r="K56" s="110">
        <v>3</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c r="J59" s="18"/>
      <c r="K59" s="110"/>
      <c r="L59" s="110"/>
    </row>
    <row r="60" spans="1:12" ht="15.75" customHeight="1">
      <c r="A60" s="100"/>
      <c r="B60" s="104"/>
      <c r="C60" s="105"/>
      <c r="D60" s="108"/>
      <c r="E60" s="25" t="s">
        <v>120</v>
      </c>
      <c r="F60" s="109"/>
      <c r="G60" s="26" t="s">
        <v>121</v>
      </c>
      <c r="H60" s="12"/>
      <c r="I60" s="13"/>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132</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I12:J12"/>
    <mergeCell ref="J16:J17"/>
    <mergeCell ref="K5:K6"/>
    <mergeCell ref="L5:L6"/>
    <mergeCell ref="B7:C7"/>
    <mergeCell ref="G7:J7"/>
    <mergeCell ref="A8:A15"/>
    <mergeCell ref="B8:C15"/>
    <mergeCell ref="D8:D9"/>
    <mergeCell ref="E8:E9"/>
    <mergeCell ref="F8:F9"/>
    <mergeCell ref="J8:J9"/>
    <mergeCell ref="A5:A6"/>
    <mergeCell ref="B5:C6"/>
    <mergeCell ref="D5:D6"/>
    <mergeCell ref="E5:E6"/>
    <mergeCell ref="F5:F6"/>
    <mergeCell ref="G5:J6"/>
    <mergeCell ref="L8:L9"/>
    <mergeCell ref="D10:D15"/>
    <mergeCell ref="E10:E15"/>
    <mergeCell ref="F10:F15"/>
    <mergeCell ref="K10:K15"/>
    <mergeCell ref="L10:L15"/>
    <mergeCell ref="I11:J11"/>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I13:J13"/>
    <mergeCell ref="I14:J14"/>
    <mergeCell ref="I15:J15"/>
    <mergeCell ref="A16:A17"/>
    <mergeCell ref="B16:C17"/>
    <mergeCell ref="D16:D17"/>
    <mergeCell ref="E16:E17"/>
    <mergeCell ref="F16:F17"/>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41:A52"/>
    <mergeCell ref="B41:C52"/>
    <mergeCell ref="D41:D42"/>
    <mergeCell ref="E41:E42"/>
    <mergeCell ref="F41:F42"/>
    <mergeCell ref="J41:J42"/>
    <mergeCell ref="D45:D46"/>
    <mergeCell ref="E45:E46"/>
    <mergeCell ref="F45:F46"/>
    <mergeCell ref="J45:J46"/>
    <mergeCell ref="D47:D48"/>
    <mergeCell ref="E47:E48"/>
    <mergeCell ref="F47:F48"/>
    <mergeCell ref="J47:J48"/>
    <mergeCell ref="K47:K48"/>
    <mergeCell ref="L47:L48"/>
    <mergeCell ref="K41:K42"/>
    <mergeCell ref="L41:L42"/>
    <mergeCell ref="E43:E44"/>
    <mergeCell ref="F43:F44"/>
    <mergeCell ref="J43:J44"/>
    <mergeCell ref="K43:K44"/>
    <mergeCell ref="L43:L44"/>
    <mergeCell ref="C63:E63"/>
    <mergeCell ref="G63:K63"/>
    <mergeCell ref="C64:E64"/>
    <mergeCell ref="G64:K64"/>
    <mergeCell ref="C3:G4"/>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K18" sqref="K18:K19"/>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210</v>
      </c>
    </row>
    <row r="3" spans="1:16" ht="20.25" customHeight="1">
      <c r="A3" s="47" t="s">
        <v>138</v>
      </c>
      <c r="B3" s="53" t="s">
        <v>137</v>
      </c>
      <c r="C3" s="155" t="s">
        <v>147</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69" t="s">
        <v>54</v>
      </c>
      <c r="H8" s="9"/>
      <c r="I8" s="58">
        <v>0</v>
      </c>
      <c r="J8" s="143" t="s">
        <v>108</v>
      </c>
      <c r="K8" s="128">
        <v>0</v>
      </c>
      <c r="L8" s="128" t="s">
        <v>9</v>
      </c>
    </row>
    <row r="9" spans="1:16" ht="28.5" customHeight="1">
      <c r="A9" s="108"/>
      <c r="B9" s="104"/>
      <c r="C9" s="105"/>
      <c r="D9" s="108"/>
      <c r="E9" s="111"/>
      <c r="F9" s="109"/>
      <c r="G9" s="63" t="s">
        <v>55</v>
      </c>
      <c r="H9" s="12"/>
      <c r="I9" s="59">
        <v>0</v>
      </c>
      <c r="J9" s="113"/>
      <c r="K9" s="110"/>
      <c r="L9" s="110"/>
    </row>
    <row r="10" spans="1:16" ht="29.25" customHeight="1">
      <c r="A10" s="108"/>
      <c r="B10" s="104"/>
      <c r="C10" s="105"/>
      <c r="D10" s="108">
        <v>2</v>
      </c>
      <c r="E10" s="111" t="s">
        <v>133</v>
      </c>
      <c r="F10" s="109" t="s">
        <v>36</v>
      </c>
      <c r="G10" s="14" t="s">
        <v>56</v>
      </c>
      <c r="H10" s="12"/>
      <c r="I10" s="15">
        <v>15</v>
      </c>
      <c r="J10" s="16"/>
      <c r="K10" s="110">
        <v>15</v>
      </c>
      <c r="L10" s="110" t="s">
        <v>125</v>
      </c>
    </row>
    <row r="11" spans="1:16" ht="17.25" customHeight="1">
      <c r="A11" s="108"/>
      <c r="B11" s="104"/>
      <c r="C11" s="105"/>
      <c r="D11" s="108"/>
      <c r="E11" s="111"/>
      <c r="F11" s="109"/>
      <c r="G11" s="17" t="s">
        <v>109</v>
      </c>
      <c r="H11" s="12"/>
      <c r="I11" s="129" t="s">
        <v>211</v>
      </c>
      <c r="J11" s="130"/>
      <c r="K11" s="110"/>
      <c r="L11" s="110"/>
    </row>
    <row r="12" spans="1:16" ht="34.5" customHeight="1">
      <c r="A12" s="108"/>
      <c r="B12" s="104"/>
      <c r="C12" s="105"/>
      <c r="D12" s="108"/>
      <c r="E12" s="111"/>
      <c r="F12" s="109"/>
      <c r="G12" s="17" t="s">
        <v>110</v>
      </c>
      <c r="H12" s="12"/>
      <c r="I12" s="129" t="s">
        <v>212</v>
      </c>
      <c r="J12" s="130"/>
      <c r="K12" s="110"/>
      <c r="L12" s="110"/>
    </row>
    <row r="13" spans="1:16" ht="27.75" customHeight="1">
      <c r="A13" s="108"/>
      <c r="B13" s="104"/>
      <c r="C13" s="105"/>
      <c r="D13" s="108"/>
      <c r="E13" s="111"/>
      <c r="F13" s="109"/>
      <c r="G13" s="17" t="s">
        <v>111</v>
      </c>
      <c r="H13" s="12"/>
      <c r="I13" s="129" t="s">
        <v>213</v>
      </c>
      <c r="J13" s="130"/>
      <c r="K13" s="110"/>
      <c r="L13" s="110"/>
    </row>
    <row r="14" spans="1:16" ht="34.5" customHeight="1">
      <c r="A14" s="108"/>
      <c r="B14" s="104"/>
      <c r="C14" s="105"/>
      <c r="D14" s="108"/>
      <c r="E14" s="111"/>
      <c r="F14" s="109"/>
      <c r="G14" s="17" t="s">
        <v>112</v>
      </c>
      <c r="H14" s="12"/>
      <c r="I14" s="129" t="s">
        <v>214</v>
      </c>
      <c r="J14" s="130"/>
      <c r="K14" s="110"/>
      <c r="L14" s="110"/>
    </row>
    <row r="15" spans="1:16">
      <c r="A15" s="108"/>
      <c r="B15" s="106"/>
      <c r="C15" s="107"/>
      <c r="D15" s="108"/>
      <c r="E15" s="111"/>
      <c r="F15" s="109"/>
      <c r="G15" s="17" t="s">
        <v>113</v>
      </c>
      <c r="H15" s="12"/>
      <c r="I15" s="129"/>
      <c r="J15" s="130"/>
      <c r="K15" s="110"/>
      <c r="L15" s="110"/>
    </row>
    <row r="16" spans="1:16" ht="33" customHeight="1">
      <c r="A16" s="108">
        <v>2</v>
      </c>
      <c r="B16" s="102" t="s">
        <v>3</v>
      </c>
      <c r="C16" s="103"/>
      <c r="D16" s="108">
        <v>3</v>
      </c>
      <c r="E16" s="111" t="s">
        <v>14</v>
      </c>
      <c r="F16" s="109" t="s">
        <v>37</v>
      </c>
      <c r="G16" s="63" t="s">
        <v>57</v>
      </c>
      <c r="H16" s="12"/>
      <c r="I16" s="15">
        <v>0</v>
      </c>
      <c r="J16" s="127" t="s">
        <v>108</v>
      </c>
      <c r="K16" s="114">
        <v>0</v>
      </c>
      <c r="L16" s="110" t="s">
        <v>9</v>
      </c>
    </row>
    <row r="17" spans="1:13" ht="30" customHeight="1">
      <c r="A17" s="108"/>
      <c r="B17" s="106"/>
      <c r="C17" s="107"/>
      <c r="D17" s="108"/>
      <c r="E17" s="111"/>
      <c r="F17" s="109"/>
      <c r="G17" s="63" t="s">
        <v>58</v>
      </c>
      <c r="H17" s="12"/>
      <c r="I17" s="15">
        <v>0</v>
      </c>
      <c r="J17" s="113"/>
      <c r="K17" s="114"/>
      <c r="L17" s="110"/>
    </row>
    <row r="18" spans="1:13" ht="17.25" customHeight="1">
      <c r="A18" s="108">
        <v>3</v>
      </c>
      <c r="B18" s="102" t="s">
        <v>4</v>
      </c>
      <c r="C18" s="103"/>
      <c r="D18" s="108">
        <v>4</v>
      </c>
      <c r="E18" s="111" t="s">
        <v>15</v>
      </c>
      <c r="F18" s="109" t="s">
        <v>38</v>
      </c>
      <c r="G18" s="63" t="s">
        <v>59</v>
      </c>
      <c r="H18" s="12"/>
      <c r="I18" s="13">
        <v>17</v>
      </c>
      <c r="J18" s="112" t="s">
        <v>108</v>
      </c>
      <c r="K18" s="114">
        <f>I18/I19*100</f>
        <v>100</v>
      </c>
      <c r="L18" s="110" t="s">
        <v>9</v>
      </c>
    </row>
    <row r="19" spans="1:13" ht="26.25" customHeight="1">
      <c r="A19" s="108"/>
      <c r="B19" s="104"/>
      <c r="C19" s="105"/>
      <c r="D19" s="108"/>
      <c r="E19" s="111"/>
      <c r="F19" s="109"/>
      <c r="G19" s="63" t="s">
        <v>60</v>
      </c>
      <c r="H19" s="12"/>
      <c r="I19" s="13">
        <v>17</v>
      </c>
      <c r="J19" s="113"/>
      <c r="K19" s="114"/>
      <c r="L19" s="110"/>
    </row>
    <row r="20" spans="1:13" ht="43.5" customHeight="1">
      <c r="A20" s="108"/>
      <c r="B20" s="104"/>
      <c r="C20" s="105"/>
      <c r="D20" s="108">
        <v>5</v>
      </c>
      <c r="E20" s="111" t="s">
        <v>16</v>
      </c>
      <c r="F20" s="109" t="s">
        <v>39</v>
      </c>
      <c r="G20" s="63" t="s">
        <v>61</v>
      </c>
      <c r="H20" s="12"/>
      <c r="I20" s="13"/>
      <c r="J20" s="18"/>
      <c r="K20" s="110" t="s">
        <v>144</v>
      </c>
      <c r="L20" s="110"/>
    </row>
    <row r="21" spans="1:13" ht="21.75" customHeight="1">
      <c r="A21" s="108"/>
      <c r="B21" s="104"/>
      <c r="C21" s="105"/>
      <c r="D21" s="108"/>
      <c r="E21" s="111"/>
      <c r="F21" s="109"/>
      <c r="G21" s="63" t="s">
        <v>62</v>
      </c>
      <c r="H21" s="12"/>
      <c r="I21" s="68" t="s">
        <v>145</v>
      </c>
      <c r="J21" s="20"/>
      <c r="K21" s="110"/>
      <c r="L21" s="110"/>
    </row>
    <row r="22" spans="1:13" ht="17.25" customHeight="1">
      <c r="A22" s="108"/>
      <c r="B22" s="104"/>
      <c r="C22" s="105"/>
      <c r="D22" s="108"/>
      <c r="E22" s="111"/>
      <c r="F22" s="109"/>
      <c r="G22" s="63" t="s">
        <v>63</v>
      </c>
      <c r="H22" s="12"/>
      <c r="I22" s="68"/>
      <c r="J22" s="20"/>
      <c r="K22" s="110"/>
      <c r="L22" s="110"/>
    </row>
    <row r="23" spans="1:13">
      <c r="A23" s="108"/>
      <c r="B23" s="104"/>
      <c r="C23" s="105"/>
      <c r="D23" s="108"/>
      <c r="E23" s="111"/>
      <c r="F23" s="109"/>
      <c r="G23" s="63" t="s">
        <v>64</v>
      </c>
      <c r="H23" s="12"/>
      <c r="I23" s="60"/>
      <c r="J23" s="20"/>
      <c r="K23" s="110"/>
      <c r="L23" s="110"/>
    </row>
    <row r="24" spans="1:13" ht="15.75" customHeight="1">
      <c r="A24" s="108"/>
      <c r="B24" s="106"/>
      <c r="C24" s="107"/>
      <c r="D24" s="108"/>
      <c r="E24" s="111"/>
      <c r="F24" s="109"/>
      <c r="G24" s="63" t="s">
        <v>65</v>
      </c>
      <c r="H24" s="12"/>
      <c r="I24" s="21"/>
      <c r="J24" s="20"/>
      <c r="K24" s="110"/>
      <c r="L24" s="110"/>
    </row>
    <row r="25" spans="1:13" ht="19.5" customHeight="1">
      <c r="A25" s="108">
        <v>4</v>
      </c>
      <c r="B25" s="119" t="s">
        <v>5</v>
      </c>
      <c r="C25" s="120"/>
      <c r="D25" s="108">
        <v>6</v>
      </c>
      <c r="E25" s="111" t="s">
        <v>89</v>
      </c>
      <c r="F25" s="109" t="s">
        <v>90</v>
      </c>
      <c r="G25" s="63" t="s">
        <v>66</v>
      </c>
      <c r="H25" s="12"/>
      <c r="I25" s="21">
        <v>39</v>
      </c>
      <c r="J25" s="20"/>
      <c r="K25" s="114">
        <f>I25/I26*100</f>
        <v>0.49656226126814362</v>
      </c>
      <c r="L25" s="110"/>
      <c r="M25" s="61" t="e">
        <v>#REF!</v>
      </c>
    </row>
    <row r="26" spans="1:13" ht="15.75" customHeight="1">
      <c r="A26" s="108"/>
      <c r="B26" s="121"/>
      <c r="C26" s="122"/>
      <c r="D26" s="108"/>
      <c r="E26" s="111"/>
      <c r="F26" s="109"/>
      <c r="G26" s="63" t="s">
        <v>91</v>
      </c>
      <c r="H26" s="12"/>
      <c r="I26" s="23">
        <v>7854</v>
      </c>
      <c r="J26" s="67"/>
      <c r="K26" s="114"/>
      <c r="L26" s="110"/>
    </row>
    <row r="27" spans="1:13" ht="47.25" customHeight="1">
      <c r="A27" s="108"/>
      <c r="B27" s="121"/>
      <c r="C27" s="122"/>
      <c r="D27" s="108">
        <v>7</v>
      </c>
      <c r="E27" s="111" t="s">
        <v>17</v>
      </c>
      <c r="F27" s="109" t="s">
        <v>40</v>
      </c>
      <c r="G27" s="63" t="s">
        <v>67</v>
      </c>
      <c r="H27" s="12"/>
      <c r="I27" s="13">
        <v>17</v>
      </c>
      <c r="J27" s="127" t="s">
        <v>108</v>
      </c>
      <c r="K27" s="126">
        <f>I27/I28*100</f>
        <v>100</v>
      </c>
      <c r="L27" s="110" t="s">
        <v>9</v>
      </c>
    </row>
    <row r="28" spans="1:13" ht="28.5" customHeight="1">
      <c r="A28" s="108"/>
      <c r="B28" s="121"/>
      <c r="C28" s="122"/>
      <c r="D28" s="108"/>
      <c r="E28" s="111"/>
      <c r="F28" s="109"/>
      <c r="G28" s="63" t="s">
        <v>68</v>
      </c>
      <c r="H28" s="12"/>
      <c r="I28" s="13">
        <v>17</v>
      </c>
      <c r="J28" s="113"/>
      <c r="K28" s="126"/>
      <c r="L28" s="110"/>
    </row>
    <row r="29" spans="1:13" ht="30.75" customHeight="1">
      <c r="A29" s="108"/>
      <c r="B29" s="121"/>
      <c r="C29" s="122"/>
      <c r="D29" s="108">
        <v>8</v>
      </c>
      <c r="E29" s="111" t="s">
        <v>18</v>
      </c>
      <c r="F29" s="109" t="s">
        <v>41</v>
      </c>
      <c r="G29" s="63" t="s">
        <v>69</v>
      </c>
      <c r="H29" s="12"/>
      <c r="I29" s="13">
        <v>17</v>
      </c>
      <c r="J29" s="112" t="s">
        <v>108</v>
      </c>
      <c r="K29" s="126">
        <f>I29/I30*100</f>
        <v>100</v>
      </c>
      <c r="L29" s="110" t="s">
        <v>9</v>
      </c>
    </row>
    <row r="30" spans="1:13" ht="31.5" customHeight="1">
      <c r="A30" s="108"/>
      <c r="B30" s="123"/>
      <c r="C30" s="124"/>
      <c r="D30" s="108"/>
      <c r="E30" s="111"/>
      <c r="F30" s="109"/>
      <c r="G30" s="63" t="s">
        <v>68</v>
      </c>
      <c r="H30" s="12"/>
      <c r="I30" s="13">
        <v>17</v>
      </c>
      <c r="J30" s="113"/>
      <c r="K30" s="126"/>
      <c r="L30" s="110"/>
    </row>
    <row r="31" spans="1:13" ht="42.75">
      <c r="A31" s="108">
        <v>5</v>
      </c>
      <c r="B31" s="119" t="s">
        <v>6</v>
      </c>
      <c r="C31" s="120"/>
      <c r="D31" s="108">
        <v>9</v>
      </c>
      <c r="E31" s="66" t="s">
        <v>19</v>
      </c>
      <c r="F31" s="109" t="s">
        <v>42</v>
      </c>
      <c r="G31" s="63" t="s">
        <v>70</v>
      </c>
      <c r="H31" s="12"/>
      <c r="I31" s="13"/>
      <c r="J31" s="18"/>
      <c r="K31" s="110">
        <v>3</v>
      </c>
      <c r="L31" s="110" t="s">
        <v>71</v>
      </c>
    </row>
    <row r="32" spans="1:13" ht="15.75" customHeight="1">
      <c r="A32" s="108"/>
      <c r="B32" s="121"/>
      <c r="C32" s="122"/>
      <c r="D32" s="108"/>
      <c r="E32" s="66" t="s">
        <v>20</v>
      </c>
      <c r="F32" s="109"/>
      <c r="G32" s="26" t="s">
        <v>20</v>
      </c>
      <c r="H32" s="12"/>
      <c r="I32" s="13"/>
      <c r="J32" s="18"/>
      <c r="K32" s="110"/>
      <c r="L32" s="110"/>
    </row>
    <row r="33" spans="1:14" ht="15.75" customHeight="1">
      <c r="A33" s="108"/>
      <c r="B33" s="121"/>
      <c r="C33" s="122"/>
      <c r="D33" s="108"/>
      <c r="E33" s="66" t="s">
        <v>21</v>
      </c>
      <c r="F33" s="109"/>
      <c r="G33" s="26" t="s">
        <v>21</v>
      </c>
      <c r="H33" s="12"/>
      <c r="I33" s="13"/>
      <c r="J33" s="18"/>
      <c r="K33" s="110"/>
      <c r="L33" s="110"/>
    </row>
    <row r="34" spans="1:14" ht="15.75" customHeight="1">
      <c r="A34" s="108"/>
      <c r="B34" s="121"/>
      <c r="C34" s="122"/>
      <c r="D34" s="108"/>
      <c r="E34" s="66" t="s">
        <v>22</v>
      </c>
      <c r="F34" s="109"/>
      <c r="G34" s="26" t="s">
        <v>22</v>
      </c>
      <c r="H34" s="12"/>
      <c r="I34" s="13"/>
      <c r="J34" s="18"/>
      <c r="K34" s="110"/>
      <c r="L34" s="110"/>
    </row>
    <row r="35" spans="1:14" ht="33" customHeight="1">
      <c r="A35" s="108"/>
      <c r="B35" s="121"/>
      <c r="C35" s="122"/>
      <c r="D35" s="108">
        <v>10</v>
      </c>
      <c r="E35" s="111" t="s">
        <v>94</v>
      </c>
      <c r="F35" s="109" t="s">
        <v>95</v>
      </c>
      <c r="G35" s="63" t="s">
        <v>73</v>
      </c>
      <c r="H35" s="12"/>
      <c r="I35" s="13">
        <v>6</v>
      </c>
      <c r="J35" s="112" t="s">
        <v>108</v>
      </c>
      <c r="K35" s="125">
        <f>I35/I36*100</f>
        <v>100</v>
      </c>
      <c r="L35" s="110" t="s">
        <v>9</v>
      </c>
    </row>
    <row r="36" spans="1:14" ht="23.25" customHeight="1">
      <c r="A36" s="108"/>
      <c r="B36" s="121"/>
      <c r="C36" s="122"/>
      <c r="D36" s="108"/>
      <c r="E36" s="111"/>
      <c r="F36" s="109"/>
      <c r="G36" s="63" t="s">
        <v>96</v>
      </c>
      <c r="H36" s="12"/>
      <c r="I36" s="13">
        <v>6</v>
      </c>
      <c r="J36" s="113"/>
      <c r="K36" s="125"/>
      <c r="L36" s="110"/>
    </row>
    <row r="37" spans="1:14" ht="30" customHeight="1">
      <c r="A37" s="108"/>
      <c r="B37" s="121"/>
      <c r="C37" s="122"/>
      <c r="D37" s="108">
        <v>11</v>
      </c>
      <c r="E37" s="111" t="s">
        <v>97</v>
      </c>
      <c r="F37" s="109" t="s">
        <v>98</v>
      </c>
      <c r="G37" s="63" t="s">
        <v>74</v>
      </c>
      <c r="H37" s="12"/>
      <c r="I37" s="13">
        <v>6</v>
      </c>
      <c r="J37" s="112" t="s">
        <v>108</v>
      </c>
      <c r="K37" s="125">
        <f t="shared" ref="K37" si="0">I37/I38*100</f>
        <v>100</v>
      </c>
      <c r="L37" s="110" t="s">
        <v>9</v>
      </c>
    </row>
    <row r="38" spans="1:14" ht="35.25" customHeight="1">
      <c r="A38" s="108"/>
      <c r="B38" s="121"/>
      <c r="C38" s="122"/>
      <c r="D38" s="108"/>
      <c r="E38" s="111"/>
      <c r="F38" s="109"/>
      <c r="G38" s="63" t="s">
        <v>75</v>
      </c>
      <c r="H38" s="12"/>
      <c r="I38" s="13">
        <v>6</v>
      </c>
      <c r="J38" s="113"/>
      <c r="K38" s="125"/>
      <c r="L38" s="110"/>
    </row>
    <row r="39" spans="1:14" ht="45.75" customHeight="1">
      <c r="A39" s="108"/>
      <c r="B39" s="121"/>
      <c r="C39" s="122"/>
      <c r="D39" s="108">
        <v>12</v>
      </c>
      <c r="E39" s="111" t="s">
        <v>99</v>
      </c>
      <c r="F39" s="109" t="s">
        <v>92</v>
      </c>
      <c r="G39" s="63" t="s">
        <v>93</v>
      </c>
      <c r="H39" s="12"/>
      <c r="I39" s="13">
        <v>6</v>
      </c>
      <c r="J39" s="112" t="s">
        <v>108</v>
      </c>
      <c r="K39" s="125">
        <f t="shared" ref="K39" si="1">I39/I40*100</f>
        <v>100</v>
      </c>
      <c r="L39" s="110" t="s">
        <v>9</v>
      </c>
    </row>
    <row r="40" spans="1:14" ht="33" customHeight="1">
      <c r="A40" s="108"/>
      <c r="B40" s="123"/>
      <c r="C40" s="124"/>
      <c r="D40" s="108"/>
      <c r="E40" s="111"/>
      <c r="F40" s="109"/>
      <c r="G40" s="63" t="s">
        <v>76</v>
      </c>
      <c r="H40" s="12"/>
      <c r="I40" s="13">
        <v>6</v>
      </c>
      <c r="J40" s="113"/>
      <c r="K40" s="125"/>
      <c r="L40" s="110"/>
    </row>
    <row r="41" spans="1:14" ht="29.25" customHeight="1">
      <c r="A41" s="111">
        <v>6</v>
      </c>
      <c r="B41" s="102" t="s">
        <v>140</v>
      </c>
      <c r="C41" s="103"/>
      <c r="D41" s="108">
        <v>13</v>
      </c>
      <c r="E41" s="111" t="s">
        <v>23</v>
      </c>
      <c r="F41" s="118" t="s">
        <v>43</v>
      </c>
      <c r="G41" s="63" t="s">
        <v>77</v>
      </c>
      <c r="H41" s="12"/>
      <c r="I41" s="56">
        <v>2824307140</v>
      </c>
      <c r="J41" s="112" t="s">
        <v>108</v>
      </c>
      <c r="K41" s="114">
        <f>I41/I42*100</f>
        <v>5.8755228252867157E-2</v>
      </c>
      <c r="L41" s="110" t="s">
        <v>9</v>
      </c>
      <c r="M41" s="28" t="s">
        <v>114</v>
      </c>
      <c r="N41" s="29">
        <v>150890053306.70001</v>
      </c>
    </row>
    <row r="42" spans="1:14" ht="32.25" customHeight="1">
      <c r="A42" s="111"/>
      <c r="B42" s="104"/>
      <c r="C42" s="105"/>
      <c r="D42" s="108"/>
      <c r="E42" s="111"/>
      <c r="F42" s="118"/>
      <c r="G42" s="63" t="s">
        <v>78</v>
      </c>
      <c r="H42" s="12"/>
      <c r="I42" s="30">
        <v>4806903528388.8604</v>
      </c>
      <c r="J42" s="113"/>
      <c r="K42" s="114"/>
      <c r="L42" s="110"/>
      <c r="N42" s="29">
        <v>4232659950677.7002</v>
      </c>
    </row>
    <row r="43" spans="1:14" ht="29.25" customHeight="1">
      <c r="A43" s="111"/>
      <c r="B43" s="104"/>
      <c r="C43" s="105"/>
      <c r="D43" s="62">
        <v>14</v>
      </c>
      <c r="E43" s="111" t="s">
        <v>24</v>
      </c>
      <c r="F43" s="118" t="s">
        <v>44</v>
      </c>
      <c r="G43" s="14" t="s">
        <v>79</v>
      </c>
      <c r="H43" s="12"/>
      <c r="I43" s="32">
        <v>137127000</v>
      </c>
      <c r="J43" s="112" t="s">
        <v>108</v>
      </c>
      <c r="K43" s="114">
        <f>I43/I44*100</f>
        <v>5.6324417469034405</v>
      </c>
      <c r="L43" s="110" t="s">
        <v>9</v>
      </c>
    </row>
    <row r="44" spans="1:14" ht="15.75" customHeight="1">
      <c r="A44" s="111"/>
      <c r="B44" s="104"/>
      <c r="C44" s="105"/>
      <c r="D44" s="62"/>
      <c r="E44" s="111"/>
      <c r="F44" s="118"/>
      <c r="G44" s="14" t="s">
        <v>80</v>
      </c>
      <c r="H44" s="12"/>
      <c r="I44" s="32">
        <v>2434592423</v>
      </c>
      <c r="J44" s="113"/>
      <c r="K44" s="114"/>
      <c r="L44" s="110"/>
    </row>
    <row r="45" spans="1:14" ht="31.5" customHeight="1">
      <c r="A45" s="111"/>
      <c r="B45" s="104"/>
      <c r="C45" s="105"/>
      <c r="D45" s="108">
        <v>15</v>
      </c>
      <c r="E45" s="111" t="s">
        <v>25</v>
      </c>
      <c r="F45" s="109" t="s">
        <v>45</v>
      </c>
      <c r="G45" s="63" t="s">
        <v>81</v>
      </c>
      <c r="H45" s="12"/>
      <c r="I45" s="33">
        <v>24195000</v>
      </c>
      <c r="J45" s="112" t="s">
        <v>108</v>
      </c>
      <c r="K45" s="114">
        <f>I45/I46*100</f>
        <v>1.0517436931717794</v>
      </c>
      <c r="L45" s="110" t="s">
        <v>9</v>
      </c>
    </row>
    <row r="46" spans="1:14" ht="26.25" customHeight="1">
      <c r="A46" s="111"/>
      <c r="B46" s="104"/>
      <c r="C46" s="105"/>
      <c r="D46" s="108"/>
      <c r="E46" s="111"/>
      <c r="F46" s="109"/>
      <c r="G46" s="63" t="s">
        <v>82</v>
      </c>
      <c r="H46" s="12"/>
      <c r="I46" s="32">
        <v>2300465423</v>
      </c>
      <c r="J46" s="113"/>
      <c r="K46" s="114"/>
      <c r="L46" s="110"/>
    </row>
    <row r="47" spans="1:14" ht="29.25" customHeight="1">
      <c r="A47" s="111"/>
      <c r="B47" s="104"/>
      <c r="C47" s="105"/>
      <c r="D47" s="108">
        <v>16</v>
      </c>
      <c r="E47" s="115" t="s">
        <v>26</v>
      </c>
      <c r="F47" s="154" t="s">
        <v>46</v>
      </c>
      <c r="G47" s="63" t="s">
        <v>81</v>
      </c>
      <c r="H47" s="12"/>
      <c r="I47" s="33">
        <v>24195000</v>
      </c>
      <c r="J47" s="112" t="s">
        <v>108</v>
      </c>
      <c r="K47" s="114">
        <f>I47/I48*100</f>
        <v>0.99380084203934127</v>
      </c>
      <c r="L47" s="110" t="s">
        <v>9</v>
      </c>
    </row>
    <row r="48" spans="1:14" ht="15.75" customHeight="1">
      <c r="A48" s="111"/>
      <c r="B48" s="104"/>
      <c r="C48" s="105"/>
      <c r="D48" s="108"/>
      <c r="E48" s="115"/>
      <c r="F48" s="154"/>
      <c r="G48" s="14" t="s">
        <v>80</v>
      </c>
      <c r="H48" s="12"/>
      <c r="I48" s="33">
        <v>2434592423</v>
      </c>
      <c r="J48" s="113"/>
      <c r="K48" s="114"/>
      <c r="L48" s="110"/>
    </row>
    <row r="49" spans="1:12" ht="43.5" customHeight="1">
      <c r="A49" s="111"/>
      <c r="B49" s="104"/>
      <c r="C49" s="105"/>
      <c r="D49" s="62">
        <v>17</v>
      </c>
      <c r="E49" s="66" t="s">
        <v>27</v>
      </c>
      <c r="F49" s="109" t="s">
        <v>47</v>
      </c>
      <c r="G49" s="63" t="s">
        <v>83</v>
      </c>
      <c r="H49" s="12"/>
      <c r="I49" s="13"/>
      <c r="J49" s="18"/>
      <c r="K49" s="110">
        <v>3</v>
      </c>
      <c r="L49" s="110" t="s">
        <v>87</v>
      </c>
    </row>
    <row r="50" spans="1:12" ht="15.75" customHeight="1">
      <c r="A50" s="111"/>
      <c r="B50" s="104"/>
      <c r="C50" s="105"/>
      <c r="D50" s="65"/>
      <c r="E50" s="66" t="s">
        <v>28</v>
      </c>
      <c r="F50" s="109"/>
      <c r="G50" s="26" t="s">
        <v>28</v>
      </c>
      <c r="H50" s="12"/>
      <c r="I50" s="13"/>
      <c r="J50" s="18"/>
      <c r="K50" s="110"/>
      <c r="L50" s="110"/>
    </row>
    <row r="51" spans="1:12" ht="15.75" customHeight="1">
      <c r="A51" s="111"/>
      <c r="B51" s="104"/>
      <c r="C51" s="105"/>
      <c r="D51" s="65"/>
      <c r="E51" s="66" t="s">
        <v>29</v>
      </c>
      <c r="F51" s="109"/>
      <c r="G51" s="26" t="s">
        <v>29</v>
      </c>
      <c r="H51" s="12"/>
      <c r="I51" s="13"/>
      <c r="J51" s="18"/>
      <c r="K51" s="110"/>
      <c r="L51" s="110"/>
    </row>
    <row r="52" spans="1:12" ht="15.75" customHeight="1">
      <c r="A52" s="111"/>
      <c r="B52" s="106"/>
      <c r="C52" s="107"/>
      <c r="D52" s="65"/>
      <c r="E52" s="66" t="s">
        <v>30</v>
      </c>
      <c r="F52" s="109"/>
      <c r="G52" s="26" t="s">
        <v>30</v>
      </c>
      <c r="H52" s="12"/>
      <c r="I52" s="13"/>
      <c r="J52" s="18"/>
      <c r="K52" s="110"/>
      <c r="L52" s="110"/>
    </row>
    <row r="53" spans="1:12" ht="42.75">
      <c r="A53" s="108">
        <v>7</v>
      </c>
      <c r="B53" s="102" t="s">
        <v>7</v>
      </c>
      <c r="C53" s="103"/>
      <c r="D53" s="62">
        <v>18</v>
      </c>
      <c r="E53" s="66" t="s">
        <v>31</v>
      </c>
      <c r="F53" s="35" t="s">
        <v>48</v>
      </c>
      <c r="G53" s="63" t="s">
        <v>134</v>
      </c>
      <c r="H53" s="12"/>
      <c r="I53" s="13"/>
      <c r="J53" s="18"/>
      <c r="K53" s="64" t="s">
        <v>72</v>
      </c>
      <c r="L53" s="37"/>
    </row>
    <row r="54" spans="1:12" ht="28.5">
      <c r="A54" s="108"/>
      <c r="B54" s="104"/>
      <c r="C54" s="105"/>
      <c r="D54" s="108">
        <v>19</v>
      </c>
      <c r="E54" s="111" t="s">
        <v>32</v>
      </c>
      <c r="F54" s="109" t="s">
        <v>49</v>
      </c>
      <c r="G54" s="63" t="s">
        <v>84</v>
      </c>
      <c r="H54" s="12"/>
      <c r="I54" s="38">
        <v>0</v>
      </c>
      <c r="J54" s="112" t="s">
        <v>108</v>
      </c>
      <c r="K54" s="114">
        <f>I54/I55*100</f>
        <v>0</v>
      </c>
      <c r="L54" s="98" t="s">
        <v>9</v>
      </c>
    </row>
    <row r="55" spans="1:12" ht="33" customHeight="1">
      <c r="A55" s="108"/>
      <c r="B55" s="106"/>
      <c r="C55" s="107"/>
      <c r="D55" s="108"/>
      <c r="E55" s="111"/>
      <c r="F55" s="109"/>
      <c r="G55" s="63" t="s">
        <v>85</v>
      </c>
      <c r="H55" s="12"/>
      <c r="I55" s="54">
        <v>1851117100</v>
      </c>
      <c r="J55" s="113"/>
      <c r="K55" s="114"/>
      <c r="L55" s="98"/>
    </row>
    <row r="56" spans="1:12" ht="28.5" customHeight="1">
      <c r="A56" s="99">
        <v>8</v>
      </c>
      <c r="B56" s="102" t="s">
        <v>8</v>
      </c>
      <c r="C56" s="103"/>
      <c r="D56" s="108">
        <v>20</v>
      </c>
      <c r="E56" s="66" t="s">
        <v>33</v>
      </c>
      <c r="F56" s="109" t="s">
        <v>50</v>
      </c>
      <c r="G56" s="14" t="s">
        <v>52</v>
      </c>
      <c r="H56" s="12"/>
      <c r="I56" s="13"/>
      <c r="J56" s="18"/>
      <c r="K56" s="110">
        <v>3</v>
      </c>
      <c r="L56" s="110" t="s">
        <v>126</v>
      </c>
    </row>
    <row r="57" spans="1:12" ht="15.75" customHeight="1">
      <c r="A57" s="100"/>
      <c r="B57" s="104"/>
      <c r="C57" s="105"/>
      <c r="D57" s="108"/>
      <c r="E57" s="66" t="s">
        <v>53</v>
      </c>
      <c r="F57" s="109"/>
      <c r="G57" s="26" t="s">
        <v>115</v>
      </c>
      <c r="H57" s="12"/>
      <c r="I57" s="13" t="s">
        <v>143</v>
      </c>
      <c r="J57" s="18"/>
      <c r="K57" s="110"/>
      <c r="L57" s="110"/>
    </row>
    <row r="58" spans="1:12" ht="15.75" customHeight="1">
      <c r="A58" s="100"/>
      <c r="B58" s="104"/>
      <c r="C58" s="105"/>
      <c r="D58" s="108"/>
      <c r="E58" s="66" t="s">
        <v>116</v>
      </c>
      <c r="F58" s="109"/>
      <c r="G58" s="26" t="s">
        <v>117</v>
      </c>
      <c r="H58" s="12"/>
      <c r="I58" s="13" t="s">
        <v>143</v>
      </c>
      <c r="J58" s="18"/>
      <c r="K58" s="110"/>
      <c r="L58" s="110"/>
    </row>
    <row r="59" spans="1:12" ht="15.75" customHeight="1">
      <c r="A59" s="100"/>
      <c r="B59" s="104"/>
      <c r="C59" s="105"/>
      <c r="D59" s="108"/>
      <c r="E59" s="66" t="s">
        <v>118</v>
      </c>
      <c r="F59" s="109"/>
      <c r="G59" s="26" t="s">
        <v>119</v>
      </c>
      <c r="H59" s="12"/>
      <c r="I59" s="13" t="s">
        <v>143</v>
      </c>
      <c r="J59" s="18"/>
      <c r="K59" s="110"/>
      <c r="L59" s="110"/>
    </row>
    <row r="60" spans="1:12" ht="15.75" customHeight="1">
      <c r="A60" s="100"/>
      <c r="B60" s="104"/>
      <c r="C60" s="105"/>
      <c r="D60" s="108"/>
      <c r="E60" s="66" t="s">
        <v>120</v>
      </c>
      <c r="F60" s="109"/>
      <c r="G60" s="26" t="s">
        <v>121</v>
      </c>
      <c r="H60" s="12"/>
      <c r="I60" s="13"/>
      <c r="J60" s="18"/>
      <c r="K60" s="110"/>
      <c r="L60" s="110"/>
    </row>
    <row r="61" spans="1:12" ht="28.5">
      <c r="A61" s="100"/>
      <c r="B61" s="104"/>
      <c r="C61" s="105"/>
      <c r="D61" s="108"/>
      <c r="E61" s="66" t="s">
        <v>122</v>
      </c>
      <c r="F61" s="109"/>
      <c r="G61" s="26" t="s">
        <v>123</v>
      </c>
      <c r="H61" s="12"/>
      <c r="I61" s="13"/>
      <c r="J61" s="18"/>
      <c r="K61" s="110"/>
      <c r="L61" s="110"/>
    </row>
    <row r="62" spans="1:12" ht="57">
      <c r="A62" s="101"/>
      <c r="B62" s="106"/>
      <c r="C62" s="107"/>
      <c r="D62" s="62">
        <v>21</v>
      </c>
      <c r="E62" s="66" t="s">
        <v>34</v>
      </c>
      <c r="F62" s="35" t="s">
        <v>51</v>
      </c>
      <c r="G62" s="17" t="s">
        <v>135</v>
      </c>
      <c r="H62" s="12"/>
      <c r="I62" s="13"/>
      <c r="J62" s="18"/>
      <c r="K62" s="64" t="s">
        <v>167</v>
      </c>
      <c r="L62" s="64"/>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_1"/>
    <protectedRange sqref="I16:I19" name="Range10_2_1"/>
    <protectedRange sqref="I26:J26 I27:I29" name="Range10_3_1"/>
    <protectedRange sqref="I32:J34" name="Range19_1_1_1"/>
    <protectedRange password="F072" sqref="I45:I46 I41:I43" name="Range 1_9_1_1"/>
    <protectedRange sqref="I53:J53" name="Range10_4_1"/>
    <protectedRange sqref="I50:J52" name="Range19_1_2_1"/>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56"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7" activePane="bottomLeft" state="frozen"/>
      <selection pane="bottomLeft" activeCell="G63" sqref="G63:K63"/>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176</v>
      </c>
    </row>
    <row r="3" spans="1:16" ht="20.25" customHeight="1">
      <c r="A3" s="47" t="s">
        <v>138</v>
      </c>
      <c r="B3" s="53" t="s">
        <v>137</v>
      </c>
      <c r="C3" s="155" t="s">
        <v>147</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v>0</v>
      </c>
      <c r="J8" s="143" t="s">
        <v>108</v>
      </c>
      <c r="K8" s="128">
        <v>0</v>
      </c>
      <c r="L8" s="128" t="s">
        <v>9</v>
      </c>
    </row>
    <row r="9" spans="1:16" ht="28.5" customHeight="1">
      <c r="A9" s="108"/>
      <c r="B9" s="104"/>
      <c r="C9" s="105"/>
      <c r="D9" s="108"/>
      <c r="E9" s="111"/>
      <c r="F9" s="109"/>
      <c r="G9" s="11" t="s">
        <v>55</v>
      </c>
      <c r="H9" s="12"/>
      <c r="I9" s="59">
        <v>0</v>
      </c>
      <c r="J9" s="113"/>
      <c r="K9" s="110"/>
      <c r="L9" s="110"/>
    </row>
    <row r="10" spans="1:16" ht="29.25" customHeight="1">
      <c r="A10" s="108"/>
      <c r="B10" s="104"/>
      <c r="C10" s="105"/>
      <c r="D10" s="108">
        <v>2</v>
      </c>
      <c r="E10" s="111" t="s">
        <v>133</v>
      </c>
      <c r="F10" s="109" t="s">
        <v>36</v>
      </c>
      <c r="G10" s="14" t="s">
        <v>56</v>
      </c>
      <c r="H10" s="12"/>
      <c r="I10" s="15">
        <v>6</v>
      </c>
      <c r="J10" s="16"/>
      <c r="K10" s="110">
        <v>6</v>
      </c>
      <c r="L10" s="110" t="s">
        <v>125</v>
      </c>
    </row>
    <row r="11" spans="1:16" ht="17.25" customHeight="1">
      <c r="A11" s="108"/>
      <c r="B11" s="104"/>
      <c r="C11" s="105"/>
      <c r="D11" s="108"/>
      <c r="E11" s="111"/>
      <c r="F11" s="109"/>
      <c r="G11" s="17" t="s">
        <v>109</v>
      </c>
      <c r="H11" s="12"/>
      <c r="I11" s="129" t="s">
        <v>177</v>
      </c>
      <c r="J11" s="130"/>
      <c r="K11" s="110"/>
      <c r="L11" s="110"/>
    </row>
    <row r="12" spans="1:16" ht="34.5" customHeight="1">
      <c r="A12" s="108"/>
      <c r="B12" s="104"/>
      <c r="C12" s="105"/>
      <c r="D12" s="108"/>
      <c r="E12" s="111"/>
      <c r="F12" s="109"/>
      <c r="G12" s="17" t="s">
        <v>110</v>
      </c>
      <c r="H12" s="12"/>
      <c r="I12" s="129" t="s">
        <v>178</v>
      </c>
      <c r="J12" s="130"/>
      <c r="K12" s="110"/>
      <c r="L12" s="110"/>
    </row>
    <row r="13" spans="1:16" ht="15.75" customHeight="1">
      <c r="A13" s="108"/>
      <c r="B13" s="104"/>
      <c r="C13" s="105"/>
      <c r="D13" s="108"/>
      <c r="E13" s="111"/>
      <c r="F13" s="109"/>
      <c r="G13" s="17" t="s">
        <v>111</v>
      </c>
      <c r="H13" s="12"/>
      <c r="I13" s="129" t="s">
        <v>179</v>
      </c>
      <c r="J13" s="130"/>
      <c r="K13" s="110"/>
      <c r="L13" s="110"/>
    </row>
    <row r="14" spans="1:16">
      <c r="A14" s="108"/>
      <c r="B14" s="104"/>
      <c r="C14" s="105"/>
      <c r="D14" s="108"/>
      <c r="E14" s="111"/>
      <c r="F14" s="109"/>
      <c r="G14" s="17" t="s">
        <v>112</v>
      </c>
      <c r="H14" s="12"/>
      <c r="I14" s="129" t="s">
        <v>180</v>
      </c>
      <c r="J14" s="130"/>
      <c r="K14" s="110"/>
      <c r="L14" s="110"/>
    </row>
    <row r="15" spans="1:16">
      <c r="A15" s="108"/>
      <c r="B15" s="106"/>
      <c r="C15" s="107"/>
      <c r="D15" s="108"/>
      <c r="E15" s="111"/>
      <c r="F15" s="109"/>
      <c r="G15" s="17" t="s">
        <v>113</v>
      </c>
      <c r="H15" s="12"/>
      <c r="I15" s="129" t="s">
        <v>181</v>
      </c>
      <c r="J15" s="130"/>
      <c r="K15" s="110"/>
      <c r="L15" s="110"/>
    </row>
    <row r="16" spans="1:16" ht="33" customHeight="1">
      <c r="A16" s="108">
        <v>2</v>
      </c>
      <c r="B16" s="102" t="s">
        <v>3</v>
      </c>
      <c r="C16" s="103"/>
      <c r="D16" s="108">
        <v>3</v>
      </c>
      <c r="E16" s="111" t="s">
        <v>14</v>
      </c>
      <c r="F16" s="109" t="s">
        <v>37</v>
      </c>
      <c r="G16" s="11" t="s">
        <v>57</v>
      </c>
      <c r="H16" s="12"/>
      <c r="I16" s="15">
        <v>0</v>
      </c>
      <c r="J16" s="127" t="s">
        <v>108</v>
      </c>
      <c r="K16" s="114">
        <v>0</v>
      </c>
      <c r="L16" s="110" t="s">
        <v>9</v>
      </c>
    </row>
    <row r="17" spans="1:13" ht="30" customHeight="1">
      <c r="A17" s="108"/>
      <c r="B17" s="106"/>
      <c r="C17" s="107"/>
      <c r="D17" s="108"/>
      <c r="E17" s="111"/>
      <c r="F17" s="109"/>
      <c r="G17" s="11" t="s">
        <v>58</v>
      </c>
      <c r="H17" s="12"/>
      <c r="I17" s="15">
        <v>0</v>
      </c>
      <c r="J17" s="113"/>
      <c r="K17" s="114"/>
      <c r="L17" s="110"/>
    </row>
    <row r="18" spans="1:13" ht="17.25" customHeight="1">
      <c r="A18" s="108">
        <v>3</v>
      </c>
      <c r="B18" s="102" t="s">
        <v>4</v>
      </c>
      <c r="C18" s="103"/>
      <c r="D18" s="108">
        <v>4</v>
      </c>
      <c r="E18" s="111" t="s">
        <v>15</v>
      </c>
      <c r="F18" s="109" t="s">
        <v>38</v>
      </c>
      <c r="G18" s="11" t="s">
        <v>59</v>
      </c>
      <c r="H18" s="12"/>
      <c r="I18" s="13">
        <v>17</v>
      </c>
      <c r="J18" s="112" t="s">
        <v>108</v>
      </c>
      <c r="K18" s="114">
        <f>I18/I19*100</f>
        <v>100</v>
      </c>
      <c r="L18" s="110" t="s">
        <v>9</v>
      </c>
    </row>
    <row r="19" spans="1:13" ht="26.25" customHeight="1">
      <c r="A19" s="108"/>
      <c r="B19" s="104"/>
      <c r="C19" s="105"/>
      <c r="D19" s="108"/>
      <c r="E19" s="111"/>
      <c r="F19" s="109"/>
      <c r="G19" s="11" t="s">
        <v>60</v>
      </c>
      <c r="H19" s="12"/>
      <c r="I19" s="13">
        <v>17</v>
      </c>
      <c r="J19" s="113"/>
      <c r="K19" s="114"/>
      <c r="L19" s="110"/>
    </row>
    <row r="20" spans="1:13" ht="43.5" customHeight="1">
      <c r="A20" s="108"/>
      <c r="B20" s="104"/>
      <c r="C20" s="105"/>
      <c r="D20" s="108">
        <v>5</v>
      </c>
      <c r="E20" s="111" t="s">
        <v>16</v>
      </c>
      <c r="F20" s="109" t="s">
        <v>39</v>
      </c>
      <c r="G20" s="11" t="s">
        <v>61</v>
      </c>
      <c r="H20" s="12"/>
      <c r="I20" s="13"/>
      <c r="J20" s="18"/>
      <c r="K20" s="110" t="s">
        <v>144</v>
      </c>
      <c r="L20" s="110"/>
    </row>
    <row r="21" spans="1:13" ht="21.75" customHeight="1">
      <c r="A21" s="108"/>
      <c r="B21" s="104"/>
      <c r="C21" s="105"/>
      <c r="D21" s="108"/>
      <c r="E21" s="111"/>
      <c r="F21" s="109"/>
      <c r="G21" s="11" t="s">
        <v>62</v>
      </c>
      <c r="H21" s="12"/>
      <c r="I21" s="19" t="s">
        <v>145</v>
      </c>
      <c r="J21" s="20"/>
      <c r="K21" s="110"/>
      <c r="L21" s="110"/>
    </row>
    <row r="22" spans="1:13" ht="17.25" customHeight="1">
      <c r="A22" s="108"/>
      <c r="B22" s="104"/>
      <c r="C22" s="105"/>
      <c r="D22" s="108"/>
      <c r="E22" s="111"/>
      <c r="F22" s="109"/>
      <c r="G22" s="11" t="s">
        <v>63</v>
      </c>
      <c r="H22" s="12"/>
      <c r="I22" s="19"/>
      <c r="J22" s="20"/>
      <c r="K22" s="110"/>
      <c r="L22" s="110"/>
    </row>
    <row r="23" spans="1:13">
      <c r="A23" s="108"/>
      <c r="B23" s="104"/>
      <c r="C23" s="105"/>
      <c r="D23" s="108"/>
      <c r="E23" s="111"/>
      <c r="F23" s="109"/>
      <c r="G23" s="11" t="s">
        <v>64</v>
      </c>
      <c r="H23" s="12"/>
      <c r="I23" s="60"/>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60</v>
      </c>
      <c r="J25" s="20"/>
      <c r="K25" s="114">
        <f>I25/I26*100</f>
        <v>0.76394194041252872</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17</v>
      </c>
      <c r="J27" s="127" t="s">
        <v>108</v>
      </c>
      <c r="K27" s="126">
        <f>I27/I28*100</f>
        <v>100</v>
      </c>
      <c r="L27" s="110" t="s">
        <v>9</v>
      </c>
    </row>
    <row r="28" spans="1:13" ht="28.5" customHeight="1">
      <c r="A28" s="108"/>
      <c r="B28" s="121"/>
      <c r="C28" s="122"/>
      <c r="D28" s="108"/>
      <c r="E28" s="111"/>
      <c r="F28" s="109"/>
      <c r="G28" s="11" t="s">
        <v>68</v>
      </c>
      <c r="H28" s="12"/>
      <c r="I28" s="13">
        <v>17</v>
      </c>
      <c r="J28" s="113"/>
      <c r="K28" s="126"/>
      <c r="L28" s="110"/>
    </row>
    <row r="29" spans="1:13" ht="30.75" customHeight="1">
      <c r="A29" s="108"/>
      <c r="B29" s="121"/>
      <c r="C29" s="122"/>
      <c r="D29" s="108">
        <v>8</v>
      </c>
      <c r="E29" s="111" t="s">
        <v>18</v>
      </c>
      <c r="F29" s="109" t="s">
        <v>41</v>
      </c>
      <c r="G29" s="11" t="s">
        <v>69</v>
      </c>
      <c r="H29" s="12"/>
      <c r="I29" s="13">
        <v>17</v>
      </c>
      <c r="J29" s="112" t="s">
        <v>108</v>
      </c>
      <c r="K29" s="126">
        <f>I29/I30*100</f>
        <v>100</v>
      </c>
      <c r="L29" s="110" t="s">
        <v>9</v>
      </c>
    </row>
    <row r="30" spans="1:13" ht="31.5" customHeight="1">
      <c r="A30" s="108"/>
      <c r="B30" s="123"/>
      <c r="C30" s="124"/>
      <c r="D30" s="108"/>
      <c r="E30" s="111"/>
      <c r="F30" s="109"/>
      <c r="G30" s="11" t="s">
        <v>68</v>
      </c>
      <c r="H30" s="12"/>
      <c r="I30" s="13">
        <v>17</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13</v>
      </c>
      <c r="J35" s="112" t="s">
        <v>108</v>
      </c>
      <c r="K35" s="125">
        <f>I35/I36*100</f>
        <v>100</v>
      </c>
      <c r="L35" s="110" t="s">
        <v>9</v>
      </c>
    </row>
    <row r="36" spans="1:14" ht="23.25" customHeight="1">
      <c r="A36" s="108"/>
      <c r="B36" s="121"/>
      <c r="C36" s="122"/>
      <c r="D36" s="108"/>
      <c r="E36" s="111"/>
      <c r="F36" s="109"/>
      <c r="G36" s="11" t="s">
        <v>96</v>
      </c>
      <c r="H36" s="12"/>
      <c r="I36" s="13">
        <v>13</v>
      </c>
      <c r="J36" s="113"/>
      <c r="K36" s="125"/>
      <c r="L36" s="110"/>
    </row>
    <row r="37" spans="1:14" ht="30" customHeight="1">
      <c r="A37" s="108"/>
      <c r="B37" s="121"/>
      <c r="C37" s="122"/>
      <c r="D37" s="108">
        <v>11</v>
      </c>
      <c r="E37" s="111" t="s">
        <v>97</v>
      </c>
      <c r="F37" s="109" t="s">
        <v>98</v>
      </c>
      <c r="G37" s="11" t="s">
        <v>74</v>
      </c>
      <c r="H37" s="12"/>
      <c r="I37" s="13">
        <v>13</v>
      </c>
      <c r="J37" s="112" t="s">
        <v>108</v>
      </c>
      <c r="K37" s="125">
        <f t="shared" ref="K37" si="0">I37/I38*100</f>
        <v>100</v>
      </c>
      <c r="L37" s="110" t="s">
        <v>9</v>
      </c>
    </row>
    <row r="38" spans="1:14" ht="35.25" customHeight="1">
      <c r="A38" s="108"/>
      <c r="B38" s="121"/>
      <c r="C38" s="122"/>
      <c r="D38" s="108"/>
      <c r="E38" s="111"/>
      <c r="F38" s="109"/>
      <c r="G38" s="11" t="s">
        <v>75</v>
      </c>
      <c r="H38" s="12"/>
      <c r="I38" s="13">
        <v>13</v>
      </c>
      <c r="J38" s="113"/>
      <c r="K38" s="125"/>
      <c r="L38" s="110"/>
    </row>
    <row r="39" spans="1:14" ht="45.75" customHeight="1">
      <c r="A39" s="108"/>
      <c r="B39" s="121"/>
      <c r="C39" s="122"/>
      <c r="D39" s="108">
        <v>12</v>
      </c>
      <c r="E39" s="111" t="s">
        <v>99</v>
      </c>
      <c r="F39" s="109" t="s">
        <v>92</v>
      </c>
      <c r="G39" s="11" t="s">
        <v>93</v>
      </c>
      <c r="H39" s="12"/>
      <c r="I39" s="13">
        <v>13</v>
      </c>
      <c r="J39" s="112" t="s">
        <v>108</v>
      </c>
      <c r="K39" s="125">
        <f t="shared" ref="K39" si="1">I39/I40*100</f>
        <v>100</v>
      </c>
      <c r="L39" s="110" t="s">
        <v>9</v>
      </c>
    </row>
    <row r="40" spans="1:14" ht="33" customHeight="1">
      <c r="A40" s="108"/>
      <c r="B40" s="123"/>
      <c r="C40" s="124"/>
      <c r="D40" s="108"/>
      <c r="E40" s="111"/>
      <c r="F40" s="109"/>
      <c r="G40" s="11" t="s">
        <v>76</v>
      </c>
      <c r="H40" s="12"/>
      <c r="I40" s="13">
        <v>13</v>
      </c>
      <c r="J40" s="113"/>
      <c r="K40" s="125"/>
      <c r="L40" s="110"/>
    </row>
    <row r="41" spans="1:14" ht="29.25" customHeight="1">
      <c r="A41" s="111">
        <v>6</v>
      </c>
      <c r="B41" s="102" t="s">
        <v>140</v>
      </c>
      <c r="C41" s="103"/>
      <c r="D41" s="108">
        <v>13</v>
      </c>
      <c r="E41" s="111" t="s">
        <v>23</v>
      </c>
      <c r="F41" s="118" t="s">
        <v>43</v>
      </c>
      <c r="G41" s="11" t="s">
        <v>77</v>
      </c>
      <c r="H41" s="12"/>
      <c r="I41" s="56">
        <v>61027950000</v>
      </c>
      <c r="J41" s="112" t="s">
        <v>108</v>
      </c>
      <c r="K41" s="114">
        <f>I41/I42*100</f>
        <v>1.2695896566173621</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49116326025</v>
      </c>
      <c r="J43" s="112" t="s">
        <v>108</v>
      </c>
      <c r="K43" s="114">
        <f>I43/I44*100</f>
        <v>84.012754302293857</v>
      </c>
      <c r="L43" s="110" t="s">
        <v>9</v>
      </c>
    </row>
    <row r="44" spans="1:14" ht="15.75" customHeight="1">
      <c r="A44" s="111"/>
      <c r="B44" s="104"/>
      <c r="C44" s="105"/>
      <c r="D44" s="31"/>
      <c r="E44" s="111"/>
      <c r="F44" s="118"/>
      <c r="G44" s="14" t="s">
        <v>80</v>
      </c>
      <c r="H44" s="12"/>
      <c r="I44" s="32">
        <v>58462939863</v>
      </c>
      <c r="J44" s="113"/>
      <c r="K44" s="114"/>
      <c r="L44" s="110"/>
    </row>
    <row r="45" spans="1:14" ht="31.5" customHeight="1">
      <c r="A45" s="111"/>
      <c r="B45" s="104"/>
      <c r="C45" s="105"/>
      <c r="D45" s="108">
        <v>15</v>
      </c>
      <c r="E45" s="111" t="s">
        <v>25</v>
      </c>
      <c r="F45" s="109" t="s">
        <v>45</v>
      </c>
      <c r="G45" s="11" t="s">
        <v>81</v>
      </c>
      <c r="H45" s="12"/>
      <c r="I45" s="33">
        <v>6350000</v>
      </c>
      <c r="J45" s="112" t="s">
        <v>108</v>
      </c>
      <c r="K45" s="114">
        <f>I45/I46*100</f>
        <v>6.7939043059457152E-2</v>
      </c>
      <c r="L45" s="110" t="s">
        <v>9</v>
      </c>
    </row>
    <row r="46" spans="1:14" ht="26.25" customHeight="1">
      <c r="A46" s="111"/>
      <c r="B46" s="104"/>
      <c r="C46" s="105"/>
      <c r="D46" s="108"/>
      <c r="E46" s="111"/>
      <c r="F46" s="109"/>
      <c r="G46" s="11" t="s">
        <v>82</v>
      </c>
      <c r="H46" s="12"/>
      <c r="I46" s="32">
        <v>9346613838</v>
      </c>
      <c r="J46" s="113"/>
      <c r="K46" s="114"/>
      <c r="L46" s="110"/>
    </row>
    <row r="47" spans="1:14" ht="29.25" customHeight="1">
      <c r="A47" s="111"/>
      <c r="B47" s="104"/>
      <c r="C47" s="105"/>
      <c r="D47" s="108">
        <v>16</v>
      </c>
      <c r="E47" s="115" t="s">
        <v>26</v>
      </c>
      <c r="F47" s="154" t="s">
        <v>46</v>
      </c>
      <c r="G47" s="11" t="s">
        <v>81</v>
      </c>
      <c r="H47" s="12"/>
      <c r="I47" s="33">
        <v>6350000</v>
      </c>
      <c r="J47" s="112" t="s">
        <v>108</v>
      </c>
      <c r="K47" s="114">
        <f>I47/I48*100</f>
        <v>1.086158173858579E-2</v>
      </c>
      <c r="L47" s="110" t="s">
        <v>9</v>
      </c>
    </row>
    <row r="48" spans="1:14" ht="15.75" customHeight="1">
      <c r="A48" s="111"/>
      <c r="B48" s="104"/>
      <c r="C48" s="105"/>
      <c r="D48" s="108"/>
      <c r="E48" s="115"/>
      <c r="F48" s="154"/>
      <c r="G48" s="14" t="s">
        <v>80</v>
      </c>
      <c r="H48" s="12"/>
      <c r="I48" s="33">
        <v>58462939863</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55">
        <v>378830804310</v>
      </c>
      <c r="J55" s="113"/>
      <c r="K55" s="114"/>
      <c r="L55" s="98"/>
    </row>
    <row r="56" spans="1:12" ht="28.5" customHeight="1">
      <c r="A56" s="99">
        <v>8</v>
      </c>
      <c r="B56" s="102" t="s">
        <v>8</v>
      </c>
      <c r="C56" s="103"/>
      <c r="D56" s="108">
        <v>20</v>
      </c>
      <c r="E56" s="25" t="s">
        <v>33</v>
      </c>
      <c r="F56" s="109" t="s">
        <v>50</v>
      </c>
      <c r="G56" s="14" t="s">
        <v>52</v>
      </c>
      <c r="H56" s="12"/>
      <c r="I56" s="13"/>
      <c r="J56" s="18"/>
      <c r="K56" s="110">
        <v>3</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t="s">
        <v>143</v>
      </c>
      <c r="J59" s="18"/>
      <c r="K59" s="110"/>
      <c r="L59" s="110"/>
    </row>
    <row r="60" spans="1:12" ht="15.75" customHeight="1">
      <c r="A60" s="100"/>
      <c r="B60" s="104"/>
      <c r="C60" s="105"/>
      <c r="D60" s="108"/>
      <c r="E60" s="25" t="s">
        <v>120</v>
      </c>
      <c r="F60" s="109"/>
      <c r="G60" s="26" t="s">
        <v>121</v>
      </c>
      <c r="H60" s="12"/>
      <c r="I60" s="13"/>
      <c r="J60" s="18"/>
      <c r="K60" s="110"/>
      <c r="L60" s="110"/>
    </row>
    <row r="61" spans="1:12" ht="28.5">
      <c r="A61" s="100"/>
      <c r="B61" s="104"/>
      <c r="C61" s="105"/>
      <c r="D61" s="108"/>
      <c r="E61" s="25" t="s">
        <v>122</v>
      </c>
      <c r="F61" s="109"/>
      <c r="G61" s="26" t="s">
        <v>123</v>
      </c>
      <c r="H61" s="12"/>
      <c r="I61" s="13"/>
      <c r="J61" s="18"/>
      <c r="K61" s="110"/>
      <c r="L61" s="110"/>
    </row>
    <row r="62" spans="1:12" ht="57">
      <c r="A62" s="101"/>
      <c r="B62" s="106"/>
      <c r="C62" s="107"/>
      <c r="D62" s="31">
        <v>21</v>
      </c>
      <c r="E62" s="25" t="s">
        <v>34</v>
      </c>
      <c r="F62" s="35" t="s">
        <v>51</v>
      </c>
      <c r="G62" s="17" t="s">
        <v>135</v>
      </c>
      <c r="H62" s="12"/>
      <c r="I62" s="13"/>
      <c r="J62" s="18"/>
      <c r="K62" s="36" t="s">
        <v>167</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tabSelected="1" view="pageBreakPreview" zoomScale="70" zoomScaleNormal="80" zoomScaleSheetLayoutView="70" workbookViewId="0">
      <pane ySplit="1" topLeftCell="A2" activePane="bottomLeft" state="frozen"/>
      <selection pane="bottomLeft" activeCell="F10" sqref="F10:F15"/>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267</v>
      </c>
    </row>
    <row r="3" spans="1:16" ht="20.25" customHeight="1">
      <c r="A3" s="167" t="s">
        <v>138</v>
      </c>
      <c r="B3" s="168" t="s">
        <v>137</v>
      </c>
      <c r="C3" s="276" t="s">
        <v>268</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0</v>
      </c>
      <c r="J8" s="198" t="s">
        <v>108</v>
      </c>
      <c r="K8" s="199" t="e">
        <f>I8/I9*100</f>
        <v>#DIV/0!</v>
      </c>
      <c r="L8" s="199" t="s">
        <v>9</v>
      </c>
    </row>
    <row r="9" spans="1:16" ht="28.5" customHeight="1">
      <c r="A9" s="200"/>
      <c r="B9" s="201"/>
      <c r="C9" s="202"/>
      <c r="D9" s="200"/>
      <c r="E9" s="203"/>
      <c r="F9" s="204"/>
      <c r="G9" s="205" t="s">
        <v>55</v>
      </c>
      <c r="H9" s="206"/>
      <c r="I9" s="207">
        <v>0</v>
      </c>
      <c r="J9" s="208"/>
      <c r="K9" s="209"/>
      <c r="L9" s="209"/>
    </row>
    <row r="10" spans="1:16" ht="29.25" customHeight="1">
      <c r="A10" s="200"/>
      <c r="B10" s="201"/>
      <c r="C10" s="202"/>
      <c r="D10" s="200">
        <v>2</v>
      </c>
      <c r="E10" s="203" t="s">
        <v>233</v>
      </c>
      <c r="F10" s="204" t="s">
        <v>36</v>
      </c>
      <c r="G10" s="210" t="s">
        <v>56</v>
      </c>
      <c r="H10" s="206"/>
      <c r="I10" s="211">
        <v>32</v>
      </c>
      <c r="J10" s="212"/>
      <c r="K10" s="209">
        <v>32</v>
      </c>
      <c r="L10" s="209" t="s">
        <v>125</v>
      </c>
    </row>
    <row r="11" spans="1:16" ht="27.75" customHeight="1">
      <c r="A11" s="200"/>
      <c r="B11" s="201"/>
      <c r="C11" s="202"/>
      <c r="D11" s="200"/>
      <c r="E11" s="203"/>
      <c r="F11" s="204"/>
      <c r="G11" s="213" t="s">
        <v>109</v>
      </c>
      <c r="H11" s="206"/>
      <c r="I11" s="129" t="s">
        <v>386</v>
      </c>
      <c r="J11" s="215"/>
      <c r="K11" s="209"/>
      <c r="L11" s="209"/>
    </row>
    <row r="12" spans="1:16" ht="30" customHeight="1">
      <c r="A12" s="200"/>
      <c r="B12" s="201"/>
      <c r="C12" s="202"/>
      <c r="D12" s="200"/>
      <c r="E12" s="203"/>
      <c r="F12" s="204"/>
      <c r="G12" s="213" t="s">
        <v>110</v>
      </c>
      <c r="H12" s="206"/>
      <c r="I12" s="129" t="s">
        <v>387</v>
      </c>
      <c r="J12" s="215"/>
      <c r="K12" s="209"/>
      <c r="L12" s="209"/>
    </row>
    <row r="13" spans="1:16" ht="43.5" customHeight="1">
      <c r="A13" s="200"/>
      <c r="B13" s="201"/>
      <c r="C13" s="202"/>
      <c r="D13" s="200"/>
      <c r="E13" s="203"/>
      <c r="F13" s="204"/>
      <c r="G13" s="213" t="s">
        <v>111</v>
      </c>
      <c r="H13" s="206"/>
      <c r="I13" s="129" t="s">
        <v>388</v>
      </c>
      <c r="J13" s="215"/>
      <c r="K13" s="209"/>
      <c r="L13" s="209"/>
    </row>
    <row r="14" spans="1:16" ht="30.75" customHeight="1">
      <c r="A14" s="200"/>
      <c r="B14" s="201"/>
      <c r="C14" s="202"/>
      <c r="D14" s="200"/>
      <c r="E14" s="203"/>
      <c r="F14" s="204"/>
      <c r="G14" s="213" t="s">
        <v>112</v>
      </c>
      <c r="H14" s="206"/>
      <c r="I14" s="129" t="s">
        <v>389</v>
      </c>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0</v>
      </c>
      <c r="J16" s="220" t="s">
        <v>108</v>
      </c>
      <c r="K16" s="221">
        <v>0</v>
      </c>
      <c r="L16" s="209" t="s">
        <v>9</v>
      </c>
    </row>
    <row r="17" spans="1:13" ht="30" customHeight="1">
      <c r="A17" s="200"/>
      <c r="B17" s="216"/>
      <c r="C17" s="217"/>
      <c r="D17" s="200"/>
      <c r="E17" s="203"/>
      <c r="F17" s="204"/>
      <c r="G17" s="205" t="s">
        <v>58</v>
      </c>
      <c r="H17" s="206"/>
      <c r="I17" s="211">
        <v>0</v>
      </c>
      <c r="J17" s="208"/>
      <c r="K17" s="221"/>
      <c r="L17" s="209"/>
    </row>
    <row r="18" spans="1:13" ht="17.25" customHeight="1">
      <c r="A18" s="200">
        <v>3</v>
      </c>
      <c r="B18" s="218" t="s">
        <v>4</v>
      </c>
      <c r="C18" s="219"/>
      <c r="D18" s="200">
        <v>4</v>
      </c>
      <c r="E18" s="203" t="s">
        <v>15</v>
      </c>
      <c r="F18" s="204" t="s">
        <v>38</v>
      </c>
      <c r="G18" s="205" t="s">
        <v>59</v>
      </c>
      <c r="H18" s="206"/>
      <c r="I18" s="207">
        <v>13</v>
      </c>
      <c r="J18" s="222" t="s">
        <v>108</v>
      </c>
      <c r="K18" s="223">
        <f>I18/I19*100</f>
        <v>100</v>
      </c>
      <c r="L18" s="209" t="s">
        <v>9</v>
      </c>
    </row>
    <row r="19" spans="1:13" ht="26.25" customHeight="1">
      <c r="A19" s="200"/>
      <c r="B19" s="201"/>
      <c r="C19" s="202"/>
      <c r="D19" s="200"/>
      <c r="E19" s="203"/>
      <c r="F19" s="204"/>
      <c r="G19" s="205" t="s">
        <v>60</v>
      </c>
      <c r="H19" s="206"/>
      <c r="I19" s="207">
        <v>13</v>
      </c>
      <c r="J19" s="208"/>
      <c r="K19" s="223"/>
      <c r="L19" s="209"/>
    </row>
    <row r="20" spans="1:13" ht="43.5" customHeight="1">
      <c r="A20" s="200"/>
      <c r="B20" s="201"/>
      <c r="C20" s="202"/>
      <c r="D20" s="200">
        <v>5</v>
      </c>
      <c r="E20" s="203" t="s">
        <v>16</v>
      </c>
      <c r="F20" s="204" t="s">
        <v>39</v>
      </c>
      <c r="G20" s="205" t="s">
        <v>61</v>
      </c>
      <c r="H20" s="206"/>
      <c r="I20" s="207"/>
      <c r="J20" s="245"/>
      <c r="K20" s="209" t="s">
        <v>259</v>
      </c>
      <c r="L20" s="209"/>
    </row>
    <row r="21" spans="1:13" ht="21.75" customHeight="1">
      <c r="A21" s="200"/>
      <c r="B21" s="201"/>
      <c r="C21" s="202"/>
      <c r="D21" s="200"/>
      <c r="E21" s="203"/>
      <c r="F21" s="204"/>
      <c r="G21" s="205" t="s">
        <v>62</v>
      </c>
      <c r="H21" s="206"/>
      <c r="I21" s="279" t="s">
        <v>154</v>
      </c>
      <c r="J21" s="236"/>
      <c r="K21" s="209"/>
      <c r="L21" s="209"/>
    </row>
    <row r="22" spans="1:13" ht="17.25" customHeight="1">
      <c r="A22" s="200"/>
      <c r="B22" s="201"/>
      <c r="C22" s="202"/>
      <c r="D22" s="200"/>
      <c r="E22" s="203"/>
      <c r="F22" s="204"/>
      <c r="G22" s="205" t="s">
        <v>63</v>
      </c>
      <c r="H22" s="206"/>
      <c r="I22" s="279" t="s">
        <v>155</v>
      </c>
      <c r="J22" s="236"/>
      <c r="K22" s="209"/>
      <c r="L22" s="209"/>
    </row>
    <row r="23" spans="1:13">
      <c r="A23" s="200"/>
      <c r="B23" s="201"/>
      <c r="C23" s="202"/>
      <c r="D23" s="200"/>
      <c r="E23" s="203"/>
      <c r="F23" s="204"/>
      <c r="G23" s="205" t="s">
        <v>64</v>
      </c>
      <c r="H23" s="206"/>
      <c r="I23" s="280" t="s">
        <v>156</v>
      </c>
      <c r="J23" s="236"/>
      <c r="K23" s="209"/>
      <c r="L23" s="209"/>
    </row>
    <row r="24" spans="1:13" ht="15.75" customHeight="1">
      <c r="A24" s="200"/>
      <c r="B24" s="216"/>
      <c r="C24" s="217"/>
      <c r="D24" s="200"/>
      <c r="E24" s="203"/>
      <c r="F24" s="204"/>
      <c r="G24" s="205" t="s">
        <v>65</v>
      </c>
      <c r="H24" s="206"/>
      <c r="I24" s="235"/>
      <c r="J24" s="236"/>
      <c r="K24" s="209"/>
      <c r="L24" s="209"/>
    </row>
    <row r="25" spans="1:13" ht="19.5" customHeight="1">
      <c r="A25" s="200">
        <v>4</v>
      </c>
      <c r="B25" s="233" t="s">
        <v>5</v>
      </c>
      <c r="C25" s="234"/>
      <c r="D25" s="200">
        <v>6</v>
      </c>
      <c r="E25" s="203" t="s">
        <v>89</v>
      </c>
      <c r="F25" s="204" t="s">
        <v>90</v>
      </c>
      <c r="G25" s="205" t="s">
        <v>66</v>
      </c>
      <c r="H25" s="206"/>
      <c r="I25" s="235">
        <v>38</v>
      </c>
      <c r="J25" s="236"/>
      <c r="K25" s="223">
        <f t="shared" ref="K25:K29" si="0">I25/I26*100</f>
        <v>0.48382989559460143</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12</v>
      </c>
      <c r="J27" s="220" t="s">
        <v>108</v>
      </c>
      <c r="K27" s="241">
        <f t="shared" si="0"/>
        <v>92.307692307692307</v>
      </c>
      <c r="L27" s="209" t="s">
        <v>9</v>
      </c>
    </row>
    <row r="28" spans="1:13" ht="28.5" customHeight="1">
      <c r="A28" s="200"/>
      <c r="B28" s="238"/>
      <c r="C28" s="239"/>
      <c r="D28" s="200"/>
      <c r="E28" s="203"/>
      <c r="F28" s="204"/>
      <c r="G28" s="205" t="s">
        <v>68</v>
      </c>
      <c r="H28" s="206"/>
      <c r="I28" s="207">
        <v>13</v>
      </c>
      <c r="J28" s="208"/>
      <c r="K28" s="241"/>
      <c r="L28" s="209"/>
    </row>
    <row r="29" spans="1:13" ht="30.75" customHeight="1">
      <c r="A29" s="200"/>
      <c r="B29" s="238"/>
      <c r="C29" s="239"/>
      <c r="D29" s="200">
        <v>8</v>
      </c>
      <c r="E29" s="203" t="s">
        <v>18</v>
      </c>
      <c r="F29" s="204" t="s">
        <v>41</v>
      </c>
      <c r="G29" s="205" t="s">
        <v>69</v>
      </c>
      <c r="H29" s="206"/>
      <c r="I29" s="207">
        <v>13</v>
      </c>
      <c r="J29" s="222" t="s">
        <v>108</v>
      </c>
      <c r="K29" s="241">
        <f t="shared" si="0"/>
        <v>100</v>
      </c>
      <c r="L29" s="209" t="s">
        <v>9</v>
      </c>
    </row>
    <row r="30" spans="1:13" ht="31.5" customHeight="1">
      <c r="A30" s="200"/>
      <c r="B30" s="242"/>
      <c r="C30" s="243"/>
      <c r="D30" s="200"/>
      <c r="E30" s="203"/>
      <c r="F30" s="204"/>
      <c r="G30" s="205" t="s">
        <v>68</v>
      </c>
      <c r="H30" s="206"/>
      <c r="I30" s="207">
        <v>13</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5</v>
      </c>
      <c r="J35" s="222" t="s">
        <v>108</v>
      </c>
      <c r="K35" s="221">
        <f>I35/I36*100</f>
        <v>100</v>
      </c>
      <c r="L35" s="209" t="s">
        <v>9</v>
      </c>
    </row>
    <row r="36" spans="1:14" ht="23.25" customHeight="1">
      <c r="A36" s="200"/>
      <c r="B36" s="238"/>
      <c r="C36" s="239"/>
      <c r="D36" s="200"/>
      <c r="E36" s="203"/>
      <c r="F36" s="204"/>
      <c r="G36" s="205" t="s">
        <v>96</v>
      </c>
      <c r="H36" s="206"/>
      <c r="I36" s="207">
        <v>5</v>
      </c>
      <c r="J36" s="208"/>
      <c r="K36" s="221"/>
      <c r="L36" s="209"/>
    </row>
    <row r="37" spans="1:14" ht="30" customHeight="1">
      <c r="A37" s="200"/>
      <c r="B37" s="238"/>
      <c r="C37" s="239"/>
      <c r="D37" s="200">
        <v>11</v>
      </c>
      <c r="E37" s="203" t="s">
        <v>97</v>
      </c>
      <c r="F37" s="204" t="s">
        <v>98</v>
      </c>
      <c r="G37" s="205" t="s">
        <v>74</v>
      </c>
      <c r="H37" s="206"/>
      <c r="I37" s="207">
        <v>5</v>
      </c>
      <c r="J37" s="222" t="s">
        <v>108</v>
      </c>
      <c r="K37" s="221">
        <f t="shared" ref="K37" si="1">I37/I38*100</f>
        <v>100</v>
      </c>
      <c r="L37" s="209" t="s">
        <v>9</v>
      </c>
    </row>
    <row r="38" spans="1:14" ht="35.25" customHeight="1">
      <c r="A38" s="200"/>
      <c r="B38" s="238"/>
      <c r="C38" s="239"/>
      <c r="D38" s="200"/>
      <c r="E38" s="203"/>
      <c r="F38" s="204"/>
      <c r="G38" s="205" t="s">
        <v>75</v>
      </c>
      <c r="H38" s="206"/>
      <c r="I38" s="207">
        <v>5</v>
      </c>
      <c r="J38" s="208"/>
      <c r="K38" s="221"/>
      <c r="L38" s="209"/>
    </row>
    <row r="39" spans="1:14" ht="45.75" customHeight="1">
      <c r="A39" s="200"/>
      <c r="B39" s="238"/>
      <c r="C39" s="239"/>
      <c r="D39" s="200">
        <v>12</v>
      </c>
      <c r="E39" s="203" t="s">
        <v>99</v>
      </c>
      <c r="F39" s="204" t="s">
        <v>92</v>
      </c>
      <c r="G39" s="205" t="s">
        <v>93</v>
      </c>
      <c r="H39" s="206"/>
      <c r="I39" s="207">
        <v>5</v>
      </c>
      <c r="J39" s="222" t="s">
        <v>108</v>
      </c>
      <c r="K39" s="221">
        <f t="shared" ref="K39" si="2">I39/I40*100</f>
        <v>100</v>
      </c>
      <c r="L39" s="209" t="s">
        <v>9</v>
      </c>
    </row>
    <row r="40" spans="1:14" ht="33" customHeight="1">
      <c r="A40" s="200"/>
      <c r="B40" s="242"/>
      <c r="C40" s="243"/>
      <c r="D40" s="200"/>
      <c r="E40" s="203"/>
      <c r="F40" s="204"/>
      <c r="G40" s="205" t="s">
        <v>76</v>
      </c>
      <c r="H40" s="206"/>
      <c r="I40" s="207">
        <v>5</v>
      </c>
      <c r="J40" s="208"/>
      <c r="K40" s="221"/>
      <c r="L40" s="209"/>
    </row>
    <row r="41" spans="1:14" ht="29.25" customHeight="1">
      <c r="A41" s="203">
        <v>6</v>
      </c>
      <c r="B41" s="218" t="s">
        <v>140</v>
      </c>
      <c r="C41" s="219"/>
      <c r="D41" s="200">
        <v>13</v>
      </c>
      <c r="E41" s="203" t="s">
        <v>23</v>
      </c>
      <c r="F41" s="247" t="s">
        <v>43</v>
      </c>
      <c r="G41" s="205" t="s">
        <v>77</v>
      </c>
      <c r="H41" s="206"/>
      <c r="I41" s="248">
        <v>2969102000</v>
      </c>
      <c r="J41" s="222" t="s">
        <v>108</v>
      </c>
      <c r="K41" s="223">
        <f t="shared" ref="K41:K45" si="3">I41/I42*100</f>
        <v>6.1767455545236619E-2</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29.25" customHeight="1">
      <c r="A43" s="203"/>
      <c r="B43" s="201"/>
      <c r="C43" s="202"/>
      <c r="D43" s="252">
        <v>14</v>
      </c>
      <c r="E43" s="203" t="s">
        <v>24</v>
      </c>
      <c r="F43" s="247" t="s">
        <v>44</v>
      </c>
      <c r="G43" s="210" t="s">
        <v>79</v>
      </c>
      <c r="H43" s="206"/>
      <c r="I43" s="253">
        <v>29887100</v>
      </c>
      <c r="J43" s="222" t="s">
        <v>108</v>
      </c>
      <c r="K43" s="223">
        <f t="shared" si="3"/>
        <v>1.0066040169721351</v>
      </c>
      <c r="L43" s="209" t="s">
        <v>9</v>
      </c>
    </row>
    <row r="44" spans="1:14" ht="15.75" customHeight="1">
      <c r="A44" s="203"/>
      <c r="B44" s="201"/>
      <c r="C44" s="202"/>
      <c r="D44" s="252"/>
      <c r="E44" s="203"/>
      <c r="F44" s="247"/>
      <c r="G44" s="210" t="s">
        <v>80</v>
      </c>
      <c r="H44" s="206"/>
      <c r="I44" s="253">
        <v>2969102000</v>
      </c>
      <c r="J44" s="208"/>
      <c r="K44" s="223"/>
      <c r="L44" s="209"/>
    </row>
    <row r="45" spans="1:14" ht="31.5" customHeight="1">
      <c r="A45" s="203"/>
      <c r="B45" s="201"/>
      <c r="C45" s="202"/>
      <c r="D45" s="200">
        <v>15</v>
      </c>
      <c r="E45" s="203" t="s">
        <v>25</v>
      </c>
      <c r="F45" s="204" t="s">
        <v>45</v>
      </c>
      <c r="G45" s="205" t="s">
        <v>81</v>
      </c>
      <c r="H45" s="206"/>
      <c r="I45" s="254">
        <v>25315714</v>
      </c>
      <c r="J45" s="222" t="s">
        <v>108</v>
      </c>
      <c r="K45" s="223">
        <f t="shared" si="3"/>
        <v>0.91999462571123924</v>
      </c>
      <c r="L45" s="209" t="s">
        <v>9</v>
      </c>
    </row>
    <row r="46" spans="1:14" ht="26.25" customHeight="1">
      <c r="A46" s="203"/>
      <c r="B46" s="201"/>
      <c r="C46" s="202"/>
      <c r="D46" s="200"/>
      <c r="E46" s="203"/>
      <c r="F46" s="204"/>
      <c r="G46" s="205" t="s">
        <v>82</v>
      </c>
      <c r="H46" s="206"/>
      <c r="I46" s="253">
        <v>2751724118</v>
      </c>
      <c r="J46" s="208"/>
      <c r="K46" s="223"/>
      <c r="L46" s="209"/>
    </row>
    <row r="47" spans="1:14" ht="29.25" customHeight="1">
      <c r="A47" s="203"/>
      <c r="B47" s="201"/>
      <c r="C47" s="202"/>
      <c r="D47" s="200">
        <v>16</v>
      </c>
      <c r="E47" s="255" t="s">
        <v>26</v>
      </c>
      <c r="F47" s="256" t="s">
        <v>46</v>
      </c>
      <c r="G47" s="205" t="s">
        <v>81</v>
      </c>
      <c r="H47" s="206"/>
      <c r="I47" s="254">
        <v>25315714</v>
      </c>
      <c r="J47" s="222" t="s">
        <v>108</v>
      </c>
      <c r="K47" s="223">
        <f>I47/I48*100</f>
        <v>0.85263874397039918</v>
      </c>
      <c r="L47" s="209" t="s">
        <v>9</v>
      </c>
    </row>
    <row r="48" spans="1:14" ht="15.75" customHeight="1">
      <c r="A48" s="203"/>
      <c r="B48" s="201"/>
      <c r="C48" s="202"/>
      <c r="D48" s="200"/>
      <c r="E48" s="255"/>
      <c r="F48" s="256"/>
      <c r="G48" s="210" t="s">
        <v>80</v>
      </c>
      <c r="H48" s="206"/>
      <c r="I48" s="254">
        <v>2969102000</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ustomHeight="1">
      <c r="A53" s="200">
        <v>7</v>
      </c>
      <c r="B53" s="218" t="s">
        <v>7</v>
      </c>
      <c r="C53" s="219"/>
      <c r="D53" s="252">
        <v>18</v>
      </c>
      <c r="E53" s="244" t="s">
        <v>31</v>
      </c>
      <c r="F53" s="258" t="s">
        <v>48</v>
      </c>
      <c r="G53" s="205" t="s">
        <v>238</v>
      </c>
      <c r="H53" s="206"/>
      <c r="I53" s="207"/>
      <c r="J53" s="245"/>
      <c r="K53" s="259" t="s">
        <v>72</v>
      </c>
      <c r="L53" s="260"/>
    </row>
    <row r="54" spans="1:12" ht="28.5" customHeight="1">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63">
        <v>1336062570</v>
      </c>
      <c r="J55" s="208"/>
      <c r="K55" s="223"/>
      <c r="L55" s="262"/>
    </row>
    <row r="56" spans="1:12" ht="28.5" customHeight="1">
      <c r="A56" s="264">
        <v>8</v>
      </c>
      <c r="B56" s="218" t="s">
        <v>8</v>
      </c>
      <c r="C56" s="219"/>
      <c r="D56" s="200">
        <v>20</v>
      </c>
      <c r="E56" s="244" t="s">
        <v>33</v>
      </c>
      <c r="F56" s="204" t="s">
        <v>50</v>
      </c>
      <c r="G56" s="210" t="s">
        <v>52</v>
      </c>
      <c r="H56" s="206"/>
      <c r="I56" s="207"/>
      <c r="J56" s="245"/>
      <c r="K56" s="209">
        <v>3</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240</v>
      </c>
      <c r="J59" s="245"/>
      <c r="K59" s="209"/>
      <c r="L59" s="209"/>
    </row>
    <row r="60" spans="1:12" ht="15.75" customHeight="1">
      <c r="A60" s="265"/>
      <c r="B60" s="201"/>
      <c r="C60" s="202"/>
      <c r="D60" s="200"/>
      <c r="E60" s="244" t="s">
        <v>120</v>
      </c>
      <c r="F60" s="204"/>
      <c r="G60" s="246" t="s">
        <v>121</v>
      </c>
      <c r="H60" s="206"/>
      <c r="I60" s="207" t="s">
        <v>240</v>
      </c>
      <c r="J60" s="245"/>
      <c r="K60" s="209"/>
      <c r="L60" s="209"/>
    </row>
    <row r="61" spans="1:12" ht="28.5">
      <c r="A61" s="265"/>
      <c r="B61" s="201"/>
      <c r="C61" s="202"/>
      <c r="D61" s="200"/>
      <c r="E61" s="244" t="s">
        <v>122</v>
      </c>
      <c r="F61" s="204"/>
      <c r="G61" s="246" t="s">
        <v>123</v>
      </c>
      <c r="H61" s="206"/>
      <c r="I61" s="207" t="s">
        <v>143</v>
      </c>
      <c r="J61" s="245"/>
      <c r="K61" s="209"/>
      <c r="L61" s="209"/>
    </row>
    <row r="62" spans="1:12" ht="57">
      <c r="A62" s="190"/>
      <c r="B62" s="216"/>
      <c r="C62" s="217"/>
      <c r="D62" s="252">
        <v>21</v>
      </c>
      <c r="E62" s="244" t="s">
        <v>34</v>
      </c>
      <c r="F62" s="258" t="s">
        <v>51</v>
      </c>
      <c r="G62" s="213" t="s">
        <v>241</v>
      </c>
      <c r="H62" s="206"/>
      <c r="I62" s="207"/>
      <c r="J62" s="245"/>
      <c r="K62" s="259" t="s">
        <v>132</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_1" securityDescriptor=""/>
    <protectedRange sqref="I16:I19" name="Range10_2_1" securityDescriptor=""/>
    <protectedRange sqref="I26:J26 I27:I29" name="Range10_3_1" securityDescriptor=""/>
    <protectedRange sqref="I32:J34" name="Range19_1_1_1" securityDescriptor=""/>
    <protectedRange password="F072" sqref="I45:I46 I41:I43" name="Range 1_9_1_1" securityDescriptor=""/>
    <protectedRange sqref="I53:J53" name="Range10_4_1" securityDescriptor=""/>
    <protectedRange sqref="I50:J52" name="Range19_1_2_1" securityDescriptor=""/>
  </protectedRanges>
  <mergeCells count="139">
    <mergeCell ref="C63:E63"/>
    <mergeCell ref="G63:K63"/>
    <mergeCell ref="C64:E64"/>
    <mergeCell ref="G64:K64"/>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C3:G4"/>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K10" sqref="K10:K15"/>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195</v>
      </c>
    </row>
    <row r="3" spans="1:16" ht="20.25" customHeight="1">
      <c r="A3" s="47" t="s">
        <v>138</v>
      </c>
      <c r="B3" s="53" t="s">
        <v>137</v>
      </c>
      <c r="C3" s="155" t="s">
        <v>147</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v>0</v>
      </c>
      <c r="J8" s="143" t="s">
        <v>108</v>
      </c>
      <c r="K8" s="128">
        <v>0</v>
      </c>
      <c r="L8" s="128" t="s">
        <v>9</v>
      </c>
    </row>
    <row r="9" spans="1:16" ht="28.5" customHeight="1">
      <c r="A9" s="108"/>
      <c r="B9" s="104"/>
      <c r="C9" s="105"/>
      <c r="D9" s="108"/>
      <c r="E9" s="111"/>
      <c r="F9" s="109"/>
      <c r="G9" s="11" t="s">
        <v>55</v>
      </c>
      <c r="H9" s="12"/>
      <c r="I9" s="59">
        <v>0</v>
      </c>
      <c r="J9" s="113"/>
      <c r="K9" s="110"/>
      <c r="L9" s="110"/>
    </row>
    <row r="10" spans="1:16" ht="29.25" customHeight="1">
      <c r="A10" s="108"/>
      <c r="B10" s="104"/>
      <c r="C10" s="105"/>
      <c r="D10" s="108">
        <v>2</v>
      </c>
      <c r="E10" s="111" t="s">
        <v>133</v>
      </c>
      <c r="F10" s="109" t="s">
        <v>36</v>
      </c>
      <c r="G10" s="14" t="s">
        <v>56</v>
      </c>
      <c r="H10" s="12"/>
      <c r="I10" s="15">
        <v>53</v>
      </c>
      <c r="J10" s="16"/>
      <c r="K10" s="110">
        <v>53</v>
      </c>
      <c r="L10" s="110" t="s">
        <v>125</v>
      </c>
    </row>
    <row r="11" spans="1:16" ht="17.25" customHeight="1">
      <c r="A11" s="108"/>
      <c r="B11" s="104"/>
      <c r="C11" s="105"/>
      <c r="D11" s="108"/>
      <c r="E11" s="111"/>
      <c r="F11" s="109"/>
      <c r="G11" s="17" t="s">
        <v>109</v>
      </c>
      <c r="H11" s="12"/>
      <c r="I11" s="129" t="s">
        <v>196</v>
      </c>
      <c r="J11" s="130"/>
      <c r="K11" s="110"/>
      <c r="L11" s="110"/>
    </row>
    <row r="12" spans="1:16" ht="15" customHeight="1">
      <c r="A12" s="108"/>
      <c r="B12" s="104"/>
      <c r="C12" s="105"/>
      <c r="D12" s="108"/>
      <c r="E12" s="111"/>
      <c r="F12" s="109"/>
      <c r="G12" s="17" t="s">
        <v>110</v>
      </c>
      <c r="H12" s="12"/>
      <c r="I12" s="129" t="s">
        <v>197</v>
      </c>
      <c r="J12" s="130"/>
      <c r="K12" s="110"/>
      <c r="L12" s="110"/>
    </row>
    <row r="13" spans="1:16" ht="15.75" customHeight="1">
      <c r="A13" s="108"/>
      <c r="B13" s="104"/>
      <c r="C13" s="105"/>
      <c r="D13" s="108"/>
      <c r="E13" s="111"/>
      <c r="F13" s="109"/>
      <c r="G13" s="17" t="s">
        <v>111</v>
      </c>
      <c r="H13" s="12"/>
      <c r="I13" s="129" t="s">
        <v>198</v>
      </c>
      <c r="J13" s="130"/>
      <c r="K13" s="110"/>
      <c r="L13" s="110"/>
    </row>
    <row r="14" spans="1:16">
      <c r="A14" s="108"/>
      <c r="B14" s="104"/>
      <c r="C14" s="105"/>
      <c r="D14" s="108"/>
      <c r="E14" s="111"/>
      <c r="F14" s="109"/>
      <c r="G14" s="17" t="s">
        <v>112</v>
      </c>
      <c r="H14" s="12"/>
      <c r="I14" s="129" t="s">
        <v>199</v>
      </c>
      <c r="J14" s="130"/>
      <c r="K14" s="110"/>
      <c r="L14" s="110"/>
    </row>
    <row r="15" spans="1:16">
      <c r="A15" s="108"/>
      <c r="B15" s="106"/>
      <c r="C15" s="107"/>
      <c r="D15" s="108"/>
      <c r="E15" s="111"/>
      <c r="F15" s="109"/>
      <c r="G15" s="17" t="s">
        <v>113</v>
      </c>
      <c r="H15" s="12"/>
      <c r="I15" s="129" t="s">
        <v>200</v>
      </c>
      <c r="J15" s="130"/>
      <c r="K15" s="110"/>
      <c r="L15" s="110"/>
    </row>
    <row r="16" spans="1:16" ht="33" customHeight="1">
      <c r="A16" s="108">
        <v>2</v>
      </c>
      <c r="B16" s="102" t="s">
        <v>3</v>
      </c>
      <c r="C16" s="103"/>
      <c r="D16" s="108">
        <v>3</v>
      </c>
      <c r="E16" s="111" t="s">
        <v>14</v>
      </c>
      <c r="F16" s="109" t="s">
        <v>37</v>
      </c>
      <c r="G16" s="11" t="s">
        <v>57</v>
      </c>
      <c r="H16" s="12"/>
      <c r="I16" s="15">
        <v>0</v>
      </c>
      <c r="J16" s="127" t="s">
        <v>108</v>
      </c>
      <c r="K16" s="114">
        <v>0</v>
      </c>
      <c r="L16" s="110" t="s">
        <v>9</v>
      </c>
    </row>
    <row r="17" spans="1:13" ht="30" customHeight="1">
      <c r="A17" s="108"/>
      <c r="B17" s="106"/>
      <c r="C17" s="107"/>
      <c r="D17" s="108"/>
      <c r="E17" s="111"/>
      <c r="F17" s="109"/>
      <c r="G17" s="11" t="s">
        <v>58</v>
      </c>
      <c r="H17" s="12"/>
      <c r="I17" s="15">
        <v>0</v>
      </c>
      <c r="J17" s="113"/>
      <c r="K17" s="114"/>
      <c r="L17" s="110"/>
    </row>
    <row r="18" spans="1:13" ht="17.25" customHeight="1">
      <c r="A18" s="108">
        <v>3</v>
      </c>
      <c r="B18" s="102" t="s">
        <v>4</v>
      </c>
      <c r="C18" s="103"/>
      <c r="D18" s="108">
        <v>4</v>
      </c>
      <c r="E18" s="111" t="s">
        <v>15</v>
      </c>
      <c r="F18" s="109" t="s">
        <v>38</v>
      </c>
      <c r="G18" s="11" t="s">
        <v>59</v>
      </c>
      <c r="H18" s="12"/>
      <c r="I18" s="13">
        <v>13</v>
      </c>
      <c r="J18" s="112" t="s">
        <v>108</v>
      </c>
      <c r="K18" s="114">
        <f>I18/I19*100</f>
        <v>100</v>
      </c>
      <c r="L18" s="110" t="s">
        <v>9</v>
      </c>
    </row>
    <row r="19" spans="1:13" ht="26.25" customHeight="1">
      <c r="A19" s="108"/>
      <c r="B19" s="104"/>
      <c r="C19" s="105"/>
      <c r="D19" s="108"/>
      <c r="E19" s="111"/>
      <c r="F19" s="109"/>
      <c r="G19" s="11" t="s">
        <v>60</v>
      </c>
      <c r="H19" s="12"/>
      <c r="I19" s="13">
        <v>13</v>
      </c>
      <c r="J19" s="113"/>
      <c r="K19" s="114"/>
      <c r="L19" s="110"/>
    </row>
    <row r="20" spans="1:13" ht="43.5" customHeight="1">
      <c r="A20" s="108"/>
      <c r="B20" s="104"/>
      <c r="C20" s="105"/>
      <c r="D20" s="108">
        <v>5</v>
      </c>
      <c r="E20" s="111" t="s">
        <v>16</v>
      </c>
      <c r="F20" s="109" t="s">
        <v>39</v>
      </c>
      <c r="G20" s="11" t="s">
        <v>61</v>
      </c>
      <c r="H20" s="12"/>
      <c r="I20" s="13"/>
      <c r="J20" s="18"/>
      <c r="K20" s="110" t="s">
        <v>72</v>
      </c>
      <c r="L20" s="110"/>
    </row>
    <row r="21" spans="1:13" ht="21.75" customHeight="1">
      <c r="A21" s="108"/>
      <c r="B21" s="104"/>
      <c r="C21" s="105"/>
      <c r="D21" s="108"/>
      <c r="E21" s="111"/>
      <c r="F21" s="109"/>
      <c r="G21" s="11" t="s">
        <v>62</v>
      </c>
      <c r="H21" s="12"/>
      <c r="I21" s="19" t="s">
        <v>201</v>
      </c>
      <c r="J21" s="20"/>
      <c r="K21" s="110"/>
      <c r="L21" s="110"/>
    </row>
    <row r="22" spans="1:13" ht="17.25" customHeight="1">
      <c r="A22" s="108"/>
      <c r="B22" s="104"/>
      <c r="C22" s="105"/>
      <c r="D22" s="108"/>
      <c r="E22" s="111"/>
      <c r="F22" s="109"/>
      <c r="G22" s="11" t="s">
        <v>63</v>
      </c>
      <c r="H22" s="12"/>
      <c r="I22" s="19"/>
      <c r="J22" s="20"/>
      <c r="K22" s="110"/>
      <c r="L22" s="110"/>
    </row>
    <row r="23" spans="1:13">
      <c r="A23" s="108"/>
      <c r="B23" s="104"/>
      <c r="C23" s="105"/>
      <c r="D23" s="108"/>
      <c r="E23" s="111"/>
      <c r="F23" s="109"/>
      <c r="G23" s="11" t="s">
        <v>64</v>
      </c>
      <c r="H23" s="12"/>
      <c r="I23" s="60"/>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170</v>
      </c>
      <c r="J25" s="20"/>
      <c r="K25" s="114">
        <f>I25/I26*100</f>
        <v>2.1645021645021645</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13</v>
      </c>
      <c r="J27" s="127" t="s">
        <v>108</v>
      </c>
      <c r="K27" s="126">
        <f>I27/I28*100</f>
        <v>100</v>
      </c>
      <c r="L27" s="110" t="s">
        <v>9</v>
      </c>
    </row>
    <row r="28" spans="1:13" ht="28.5" customHeight="1">
      <c r="A28" s="108"/>
      <c r="B28" s="121"/>
      <c r="C28" s="122"/>
      <c r="D28" s="108"/>
      <c r="E28" s="111"/>
      <c r="F28" s="109"/>
      <c r="G28" s="11" t="s">
        <v>68</v>
      </c>
      <c r="H28" s="12"/>
      <c r="I28" s="13">
        <v>13</v>
      </c>
      <c r="J28" s="113"/>
      <c r="K28" s="126"/>
      <c r="L28" s="110"/>
    </row>
    <row r="29" spans="1:13" ht="30.75" customHeight="1">
      <c r="A29" s="108"/>
      <c r="B29" s="121"/>
      <c r="C29" s="122"/>
      <c r="D29" s="108">
        <v>8</v>
      </c>
      <c r="E29" s="111" t="s">
        <v>18</v>
      </c>
      <c r="F29" s="109" t="s">
        <v>41</v>
      </c>
      <c r="G29" s="11" t="s">
        <v>69</v>
      </c>
      <c r="H29" s="12"/>
      <c r="I29" s="13">
        <v>13</v>
      </c>
      <c r="J29" s="112" t="s">
        <v>108</v>
      </c>
      <c r="K29" s="126">
        <f>I29/I30*100</f>
        <v>100</v>
      </c>
      <c r="L29" s="110" t="s">
        <v>9</v>
      </c>
    </row>
    <row r="30" spans="1:13" ht="31.5" customHeight="1">
      <c r="A30" s="108"/>
      <c r="B30" s="123"/>
      <c r="C30" s="124"/>
      <c r="D30" s="108"/>
      <c r="E30" s="111"/>
      <c r="F30" s="109"/>
      <c r="G30" s="11" t="s">
        <v>68</v>
      </c>
      <c r="H30" s="12"/>
      <c r="I30" s="13">
        <v>13</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8</v>
      </c>
      <c r="J35" s="112" t="s">
        <v>108</v>
      </c>
      <c r="K35" s="125">
        <f>I35/I36*100</f>
        <v>100</v>
      </c>
      <c r="L35" s="110" t="s">
        <v>9</v>
      </c>
    </row>
    <row r="36" spans="1:14" ht="23.25" customHeight="1">
      <c r="A36" s="108"/>
      <c r="B36" s="121"/>
      <c r="C36" s="122"/>
      <c r="D36" s="108"/>
      <c r="E36" s="111"/>
      <c r="F36" s="109"/>
      <c r="G36" s="11" t="s">
        <v>96</v>
      </c>
      <c r="H36" s="12"/>
      <c r="I36" s="13">
        <v>8</v>
      </c>
      <c r="J36" s="113"/>
      <c r="K36" s="125"/>
      <c r="L36" s="110"/>
    </row>
    <row r="37" spans="1:14" ht="30" customHeight="1">
      <c r="A37" s="108"/>
      <c r="B37" s="121"/>
      <c r="C37" s="122"/>
      <c r="D37" s="108">
        <v>11</v>
      </c>
      <c r="E37" s="111" t="s">
        <v>97</v>
      </c>
      <c r="F37" s="109" t="s">
        <v>98</v>
      </c>
      <c r="G37" s="11" t="s">
        <v>74</v>
      </c>
      <c r="H37" s="12"/>
      <c r="I37" s="13">
        <v>8</v>
      </c>
      <c r="J37" s="112" t="s">
        <v>108</v>
      </c>
      <c r="K37" s="125">
        <f t="shared" ref="K37" si="0">I37/I38*100</f>
        <v>100</v>
      </c>
      <c r="L37" s="110" t="s">
        <v>9</v>
      </c>
    </row>
    <row r="38" spans="1:14" ht="35.25" customHeight="1">
      <c r="A38" s="108"/>
      <c r="B38" s="121"/>
      <c r="C38" s="122"/>
      <c r="D38" s="108"/>
      <c r="E38" s="111"/>
      <c r="F38" s="109"/>
      <c r="G38" s="11" t="s">
        <v>75</v>
      </c>
      <c r="H38" s="12"/>
      <c r="I38" s="13">
        <v>8</v>
      </c>
      <c r="J38" s="113"/>
      <c r="K38" s="125"/>
      <c r="L38" s="110"/>
    </row>
    <row r="39" spans="1:14" ht="45.75" customHeight="1">
      <c r="A39" s="108"/>
      <c r="B39" s="121"/>
      <c r="C39" s="122"/>
      <c r="D39" s="108">
        <v>12</v>
      </c>
      <c r="E39" s="111" t="s">
        <v>99</v>
      </c>
      <c r="F39" s="109" t="s">
        <v>92</v>
      </c>
      <c r="G39" s="11" t="s">
        <v>93</v>
      </c>
      <c r="H39" s="12"/>
      <c r="I39" s="13">
        <v>8</v>
      </c>
      <c r="J39" s="112" t="s">
        <v>108</v>
      </c>
      <c r="K39" s="125">
        <f t="shared" ref="K39" si="1">I39/I40*100</f>
        <v>100</v>
      </c>
      <c r="L39" s="110" t="s">
        <v>9</v>
      </c>
    </row>
    <row r="40" spans="1:14" ht="33" customHeight="1">
      <c r="A40" s="108"/>
      <c r="B40" s="123"/>
      <c r="C40" s="124"/>
      <c r="D40" s="108"/>
      <c r="E40" s="111"/>
      <c r="F40" s="109"/>
      <c r="G40" s="11" t="s">
        <v>76</v>
      </c>
      <c r="H40" s="12"/>
      <c r="I40" s="13">
        <v>8</v>
      </c>
      <c r="J40" s="113"/>
      <c r="K40" s="125"/>
      <c r="L40" s="110"/>
    </row>
    <row r="41" spans="1:14" ht="29.25" customHeight="1">
      <c r="A41" s="111">
        <v>6</v>
      </c>
      <c r="B41" s="102" t="s">
        <v>140</v>
      </c>
      <c r="C41" s="103"/>
      <c r="D41" s="108">
        <v>13</v>
      </c>
      <c r="E41" s="111" t="s">
        <v>23</v>
      </c>
      <c r="F41" s="118" t="s">
        <v>43</v>
      </c>
      <c r="G41" s="11" t="s">
        <v>77</v>
      </c>
      <c r="H41" s="12"/>
      <c r="I41" s="56">
        <v>92621911633</v>
      </c>
      <c r="J41" s="112" t="s">
        <v>108</v>
      </c>
      <c r="K41" s="114">
        <f>I41/I42*100</f>
        <v>1.9268518930323588</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13799416015</v>
      </c>
      <c r="J43" s="112" t="s">
        <v>108</v>
      </c>
      <c r="K43" s="114">
        <f>I43/I44*100</f>
        <v>16.749025556808832</v>
      </c>
      <c r="L43" s="110" t="s">
        <v>9</v>
      </c>
    </row>
    <row r="44" spans="1:14" ht="15.75" customHeight="1">
      <c r="A44" s="111"/>
      <c r="B44" s="104"/>
      <c r="C44" s="105"/>
      <c r="D44" s="31"/>
      <c r="E44" s="111"/>
      <c r="F44" s="118"/>
      <c r="G44" s="14" t="s">
        <v>80</v>
      </c>
      <c r="H44" s="12"/>
      <c r="I44" s="32">
        <v>82389366284</v>
      </c>
      <c r="J44" s="113"/>
      <c r="K44" s="114"/>
      <c r="L44" s="110"/>
    </row>
    <row r="45" spans="1:14" ht="31.5" customHeight="1">
      <c r="A45" s="111"/>
      <c r="B45" s="104"/>
      <c r="C45" s="105"/>
      <c r="D45" s="108">
        <v>15</v>
      </c>
      <c r="E45" s="111" t="s">
        <v>25</v>
      </c>
      <c r="F45" s="109" t="s">
        <v>45</v>
      </c>
      <c r="G45" s="11" t="s">
        <v>81</v>
      </c>
      <c r="H45" s="12"/>
      <c r="I45" s="33">
        <v>654883992</v>
      </c>
      <c r="J45" s="112" t="s">
        <v>108</v>
      </c>
      <c r="K45" s="114">
        <f>I45/I46*100</f>
        <v>2.7017478478247141</v>
      </c>
      <c r="L45" s="110" t="s">
        <v>9</v>
      </c>
    </row>
    <row r="46" spans="1:14" ht="26.25" customHeight="1">
      <c r="A46" s="111"/>
      <c r="B46" s="104"/>
      <c r="C46" s="105"/>
      <c r="D46" s="108"/>
      <c r="E46" s="111"/>
      <c r="F46" s="109"/>
      <c r="G46" s="11" t="s">
        <v>82</v>
      </c>
      <c r="H46" s="12"/>
      <c r="I46" s="32">
        <v>24239271349</v>
      </c>
      <c r="J46" s="113"/>
      <c r="K46" s="114"/>
      <c r="L46" s="110"/>
    </row>
    <row r="47" spans="1:14" ht="29.25" customHeight="1">
      <c r="A47" s="111"/>
      <c r="B47" s="104"/>
      <c r="C47" s="105"/>
      <c r="D47" s="108">
        <v>16</v>
      </c>
      <c r="E47" s="115" t="s">
        <v>26</v>
      </c>
      <c r="F47" s="154" t="s">
        <v>46</v>
      </c>
      <c r="G47" s="11" t="s">
        <v>81</v>
      </c>
      <c r="H47" s="12"/>
      <c r="I47" s="33">
        <v>654883992</v>
      </c>
      <c r="J47" s="112" t="s">
        <v>108</v>
      </c>
      <c r="K47" s="114">
        <f>I47/I48*100</f>
        <v>0.79486470346498872</v>
      </c>
      <c r="L47" s="110" t="s">
        <v>9</v>
      </c>
    </row>
    <row r="48" spans="1:14" ht="15.75" customHeight="1">
      <c r="A48" s="111"/>
      <c r="B48" s="104"/>
      <c r="C48" s="105"/>
      <c r="D48" s="108"/>
      <c r="E48" s="115"/>
      <c r="F48" s="154"/>
      <c r="G48" s="14" t="s">
        <v>80</v>
      </c>
      <c r="H48" s="12"/>
      <c r="I48" s="33">
        <v>82389366284</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55">
        <v>349600079063</v>
      </c>
      <c r="J55" s="113"/>
      <c r="K55" s="114"/>
      <c r="L55" s="98"/>
    </row>
    <row r="56" spans="1:12" ht="28.5" customHeight="1">
      <c r="A56" s="99">
        <v>8</v>
      </c>
      <c r="B56" s="102" t="s">
        <v>8</v>
      </c>
      <c r="C56" s="103"/>
      <c r="D56" s="108">
        <v>20</v>
      </c>
      <c r="E56" s="25" t="s">
        <v>33</v>
      </c>
      <c r="F56" s="109" t="s">
        <v>50</v>
      </c>
      <c r="G56" s="14" t="s">
        <v>52</v>
      </c>
      <c r="H56" s="12"/>
      <c r="I56" s="13"/>
      <c r="J56" s="18"/>
      <c r="K56" s="110">
        <v>4</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t="s">
        <v>143</v>
      </c>
      <c r="J59" s="18"/>
      <c r="K59" s="110"/>
      <c r="L59" s="110"/>
    </row>
    <row r="60" spans="1:12" ht="15.75" customHeight="1">
      <c r="A60" s="100"/>
      <c r="B60" s="104"/>
      <c r="C60" s="105"/>
      <c r="D60" s="108"/>
      <c r="E60" s="25" t="s">
        <v>120</v>
      </c>
      <c r="F60" s="109"/>
      <c r="G60" s="26" t="s">
        <v>121</v>
      </c>
      <c r="H60" s="12"/>
      <c r="I60" s="13"/>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144</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K62" sqref="K62"/>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269</v>
      </c>
    </row>
    <row r="3" spans="1:16" ht="20.25" customHeight="1">
      <c r="A3" s="167" t="s">
        <v>138</v>
      </c>
      <c r="B3" s="168" t="s">
        <v>137</v>
      </c>
      <c r="C3" s="276" t="s">
        <v>268</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0</v>
      </c>
      <c r="J8" s="198" t="s">
        <v>108</v>
      </c>
      <c r="K8" s="199">
        <v>0</v>
      </c>
      <c r="L8" s="199" t="s">
        <v>9</v>
      </c>
    </row>
    <row r="9" spans="1:16" ht="28.5" customHeight="1">
      <c r="A9" s="200"/>
      <c r="B9" s="201"/>
      <c r="C9" s="202"/>
      <c r="D9" s="200"/>
      <c r="E9" s="203"/>
      <c r="F9" s="204"/>
      <c r="G9" s="205" t="s">
        <v>55</v>
      </c>
      <c r="H9" s="206"/>
      <c r="I9" s="207">
        <v>0</v>
      </c>
      <c r="J9" s="208"/>
      <c r="K9" s="209"/>
      <c r="L9" s="209"/>
    </row>
    <row r="10" spans="1:16" ht="29.25" customHeight="1">
      <c r="A10" s="200"/>
      <c r="B10" s="201"/>
      <c r="C10" s="202"/>
      <c r="D10" s="200">
        <v>2</v>
      </c>
      <c r="E10" s="203" t="s">
        <v>233</v>
      </c>
      <c r="F10" s="204" t="s">
        <v>36</v>
      </c>
      <c r="G10" s="210" t="s">
        <v>56</v>
      </c>
      <c r="H10" s="206"/>
      <c r="I10" s="211">
        <v>65</v>
      </c>
      <c r="J10" s="212"/>
      <c r="K10" s="209">
        <v>65</v>
      </c>
      <c r="L10" s="209" t="s">
        <v>125</v>
      </c>
    </row>
    <row r="11" spans="1:16" ht="45" customHeight="1">
      <c r="A11" s="200"/>
      <c r="B11" s="201"/>
      <c r="C11" s="202"/>
      <c r="D11" s="200"/>
      <c r="E11" s="203"/>
      <c r="F11" s="204"/>
      <c r="G11" s="213" t="s">
        <v>109</v>
      </c>
      <c r="H11" s="206"/>
      <c r="I11" s="214" t="s">
        <v>270</v>
      </c>
      <c r="J11" s="215"/>
      <c r="K11" s="209"/>
      <c r="L11" s="209"/>
    </row>
    <row r="12" spans="1:16" ht="42" customHeight="1">
      <c r="A12" s="200"/>
      <c r="B12" s="201"/>
      <c r="C12" s="202"/>
      <c r="D12" s="200"/>
      <c r="E12" s="203"/>
      <c r="F12" s="204"/>
      <c r="G12" s="213" t="s">
        <v>110</v>
      </c>
      <c r="H12" s="206"/>
      <c r="I12" s="214" t="s">
        <v>271</v>
      </c>
      <c r="J12" s="215"/>
      <c r="K12" s="209"/>
      <c r="L12" s="209"/>
    </row>
    <row r="13" spans="1:16" ht="30" customHeight="1">
      <c r="A13" s="200"/>
      <c r="B13" s="201"/>
      <c r="C13" s="202"/>
      <c r="D13" s="200"/>
      <c r="E13" s="203"/>
      <c r="F13" s="204"/>
      <c r="G13" s="213" t="s">
        <v>111</v>
      </c>
      <c r="H13" s="206"/>
      <c r="I13" s="214" t="s">
        <v>272</v>
      </c>
      <c r="J13" s="215"/>
      <c r="K13" s="209"/>
      <c r="L13" s="209"/>
    </row>
    <row r="14" spans="1:16">
      <c r="A14" s="200"/>
      <c r="B14" s="201"/>
      <c r="C14" s="202"/>
      <c r="D14" s="200"/>
      <c r="E14" s="203"/>
      <c r="F14" s="204"/>
      <c r="G14" s="213" t="s">
        <v>112</v>
      </c>
      <c r="H14" s="206"/>
      <c r="I14" s="214"/>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0</v>
      </c>
      <c r="J16" s="220" t="s">
        <v>108</v>
      </c>
      <c r="K16" s="221">
        <v>0</v>
      </c>
      <c r="L16" s="209" t="s">
        <v>9</v>
      </c>
    </row>
    <row r="17" spans="1:13" ht="30" customHeight="1">
      <c r="A17" s="200"/>
      <c r="B17" s="216"/>
      <c r="C17" s="217"/>
      <c r="D17" s="200"/>
      <c r="E17" s="203"/>
      <c r="F17" s="204"/>
      <c r="G17" s="205" t="s">
        <v>58</v>
      </c>
      <c r="H17" s="206"/>
      <c r="I17" s="211">
        <v>0</v>
      </c>
      <c r="J17" s="208"/>
      <c r="K17" s="221"/>
      <c r="L17" s="209"/>
    </row>
    <row r="18" spans="1:13" ht="17.25" customHeight="1">
      <c r="A18" s="200">
        <v>3</v>
      </c>
      <c r="B18" s="218" t="s">
        <v>4</v>
      </c>
      <c r="C18" s="219"/>
      <c r="D18" s="200">
        <v>4</v>
      </c>
      <c r="E18" s="203" t="s">
        <v>15</v>
      </c>
      <c r="F18" s="204" t="s">
        <v>38</v>
      </c>
      <c r="G18" s="205" t="s">
        <v>59</v>
      </c>
      <c r="H18" s="206"/>
      <c r="I18" s="207">
        <v>14</v>
      </c>
      <c r="J18" s="222" t="s">
        <v>108</v>
      </c>
      <c r="K18" s="223">
        <f>I18/I19*100</f>
        <v>82.35294117647058</v>
      </c>
      <c r="L18" s="209" t="s">
        <v>9</v>
      </c>
    </row>
    <row r="19" spans="1:13" ht="26.25" customHeight="1">
      <c r="A19" s="200"/>
      <c r="B19" s="201"/>
      <c r="C19" s="202"/>
      <c r="D19" s="200"/>
      <c r="E19" s="203"/>
      <c r="F19" s="204"/>
      <c r="G19" s="205" t="s">
        <v>60</v>
      </c>
      <c r="H19" s="206"/>
      <c r="I19" s="207">
        <v>17</v>
      </c>
      <c r="J19" s="208"/>
      <c r="K19" s="223"/>
      <c r="L19" s="209"/>
    </row>
    <row r="20" spans="1:13" ht="43.5" customHeight="1">
      <c r="A20" s="200"/>
      <c r="B20" s="201"/>
      <c r="C20" s="202"/>
      <c r="D20" s="200">
        <v>5</v>
      </c>
      <c r="E20" s="203" t="s">
        <v>16</v>
      </c>
      <c r="F20" s="204" t="s">
        <v>39</v>
      </c>
      <c r="G20" s="205" t="s">
        <v>61</v>
      </c>
      <c r="H20" s="206"/>
      <c r="I20" s="207"/>
      <c r="J20" s="245"/>
      <c r="K20" s="209" t="s">
        <v>167</v>
      </c>
      <c r="L20" s="209"/>
    </row>
    <row r="21" spans="1:13" ht="21.75" customHeight="1">
      <c r="A21" s="200"/>
      <c r="B21" s="201"/>
      <c r="C21" s="202"/>
      <c r="D21" s="200"/>
      <c r="E21" s="203"/>
      <c r="F21" s="204"/>
      <c r="G21" s="205" t="s">
        <v>62</v>
      </c>
      <c r="H21" s="206"/>
      <c r="I21" s="279"/>
      <c r="J21" s="236"/>
      <c r="K21" s="209"/>
      <c r="L21" s="209"/>
    </row>
    <row r="22" spans="1:13" ht="17.25" customHeight="1">
      <c r="A22" s="200"/>
      <c r="B22" s="201"/>
      <c r="C22" s="202"/>
      <c r="D22" s="200"/>
      <c r="E22" s="203"/>
      <c r="F22" s="204"/>
      <c r="G22" s="205" t="s">
        <v>63</v>
      </c>
      <c r="H22" s="206"/>
      <c r="I22" s="279"/>
      <c r="J22" s="236"/>
      <c r="K22" s="209"/>
      <c r="L22" s="209"/>
    </row>
    <row r="23" spans="1:13">
      <c r="A23" s="200"/>
      <c r="B23" s="201"/>
      <c r="C23" s="202"/>
      <c r="D23" s="200"/>
      <c r="E23" s="203"/>
      <c r="F23" s="204"/>
      <c r="G23" s="205" t="s">
        <v>64</v>
      </c>
      <c r="H23" s="206"/>
      <c r="I23" s="280"/>
      <c r="J23" s="236"/>
      <c r="K23" s="209"/>
      <c r="L23" s="209"/>
    </row>
    <row r="24" spans="1:13" ht="15.75" customHeight="1">
      <c r="A24" s="200"/>
      <c r="B24" s="216"/>
      <c r="C24" s="217"/>
      <c r="D24" s="200"/>
      <c r="E24" s="203"/>
      <c r="F24" s="204"/>
      <c r="G24" s="205" t="s">
        <v>65</v>
      </c>
      <c r="H24" s="206"/>
      <c r="I24" s="235"/>
      <c r="J24" s="236"/>
      <c r="K24" s="209"/>
      <c r="L24" s="209"/>
    </row>
    <row r="25" spans="1:13" ht="19.5" customHeight="1">
      <c r="A25" s="200">
        <v>4</v>
      </c>
      <c r="B25" s="233" t="s">
        <v>5</v>
      </c>
      <c r="C25" s="234"/>
      <c r="D25" s="200">
        <v>6</v>
      </c>
      <c r="E25" s="203" t="s">
        <v>89</v>
      </c>
      <c r="F25" s="204" t="s">
        <v>90</v>
      </c>
      <c r="G25" s="205" t="s">
        <v>66</v>
      </c>
      <c r="H25" s="206"/>
      <c r="I25" s="235">
        <v>44</v>
      </c>
      <c r="J25" s="236"/>
      <c r="K25" s="223">
        <f t="shared" ref="K25:K29" si="0">I25/I26*100</f>
        <v>0.56022408963585435</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9</v>
      </c>
      <c r="J27" s="220" t="s">
        <v>108</v>
      </c>
      <c r="K27" s="241">
        <f t="shared" si="0"/>
        <v>64.285714285714292</v>
      </c>
      <c r="L27" s="209" t="s">
        <v>9</v>
      </c>
    </row>
    <row r="28" spans="1:13" ht="28.5" customHeight="1">
      <c r="A28" s="200"/>
      <c r="B28" s="238"/>
      <c r="C28" s="239"/>
      <c r="D28" s="200"/>
      <c r="E28" s="203"/>
      <c r="F28" s="204"/>
      <c r="G28" s="205" t="s">
        <v>68</v>
      </c>
      <c r="H28" s="206"/>
      <c r="I28" s="207">
        <v>14</v>
      </c>
      <c r="J28" s="208"/>
      <c r="K28" s="241"/>
      <c r="L28" s="209"/>
    </row>
    <row r="29" spans="1:13" ht="30.75" customHeight="1">
      <c r="A29" s="200"/>
      <c r="B29" s="238"/>
      <c r="C29" s="239"/>
      <c r="D29" s="200">
        <v>8</v>
      </c>
      <c r="E29" s="203" t="s">
        <v>18</v>
      </c>
      <c r="F29" s="204" t="s">
        <v>41</v>
      </c>
      <c r="G29" s="205" t="s">
        <v>69</v>
      </c>
      <c r="H29" s="206"/>
      <c r="I29" s="207">
        <v>14</v>
      </c>
      <c r="J29" s="222" t="s">
        <v>108</v>
      </c>
      <c r="K29" s="241">
        <f t="shared" si="0"/>
        <v>100</v>
      </c>
      <c r="L29" s="209" t="s">
        <v>9</v>
      </c>
    </row>
    <row r="30" spans="1:13" ht="31.5" customHeight="1">
      <c r="A30" s="200"/>
      <c r="B30" s="242"/>
      <c r="C30" s="243"/>
      <c r="D30" s="200"/>
      <c r="E30" s="203"/>
      <c r="F30" s="204"/>
      <c r="G30" s="205" t="s">
        <v>68</v>
      </c>
      <c r="H30" s="206"/>
      <c r="I30" s="207">
        <v>14</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10</v>
      </c>
      <c r="J35" s="222" t="s">
        <v>108</v>
      </c>
      <c r="K35" s="221">
        <f>I35/I36*100</f>
        <v>100</v>
      </c>
      <c r="L35" s="209" t="s">
        <v>9</v>
      </c>
    </row>
    <row r="36" spans="1:14" ht="23.25" customHeight="1">
      <c r="A36" s="200"/>
      <c r="B36" s="238"/>
      <c r="C36" s="239"/>
      <c r="D36" s="200"/>
      <c r="E36" s="203"/>
      <c r="F36" s="204"/>
      <c r="G36" s="205" t="s">
        <v>96</v>
      </c>
      <c r="H36" s="206"/>
      <c r="I36" s="207">
        <v>10</v>
      </c>
      <c r="J36" s="208"/>
      <c r="K36" s="221"/>
      <c r="L36" s="209"/>
    </row>
    <row r="37" spans="1:14" ht="30" customHeight="1">
      <c r="A37" s="200"/>
      <c r="B37" s="238"/>
      <c r="C37" s="239"/>
      <c r="D37" s="200">
        <v>11</v>
      </c>
      <c r="E37" s="203" t="s">
        <v>97</v>
      </c>
      <c r="F37" s="204" t="s">
        <v>98</v>
      </c>
      <c r="G37" s="205" t="s">
        <v>74</v>
      </c>
      <c r="H37" s="206"/>
      <c r="I37" s="207">
        <v>10</v>
      </c>
      <c r="J37" s="222" t="s">
        <v>108</v>
      </c>
      <c r="K37" s="221">
        <f t="shared" ref="K37" si="1">I37/I38*100</f>
        <v>100</v>
      </c>
      <c r="L37" s="209" t="s">
        <v>9</v>
      </c>
    </row>
    <row r="38" spans="1:14" ht="35.25" customHeight="1">
      <c r="A38" s="200"/>
      <c r="B38" s="238"/>
      <c r="C38" s="239"/>
      <c r="D38" s="200"/>
      <c r="E38" s="203"/>
      <c r="F38" s="204"/>
      <c r="G38" s="205" t="s">
        <v>75</v>
      </c>
      <c r="H38" s="206"/>
      <c r="I38" s="207">
        <v>10</v>
      </c>
      <c r="J38" s="208"/>
      <c r="K38" s="221"/>
      <c r="L38" s="209"/>
    </row>
    <row r="39" spans="1:14" ht="45.75" customHeight="1">
      <c r="A39" s="200"/>
      <c r="B39" s="238"/>
      <c r="C39" s="239"/>
      <c r="D39" s="200">
        <v>12</v>
      </c>
      <c r="E39" s="203" t="s">
        <v>99</v>
      </c>
      <c r="F39" s="204" t="s">
        <v>92</v>
      </c>
      <c r="G39" s="205" t="s">
        <v>93</v>
      </c>
      <c r="H39" s="206"/>
      <c r="I39" s="207">
        <v>10</v>
      </c>
      <c r="J39" s="222" t="s">
        <v>108</v>
      </c>
      <c r="K39" s="221">
        <f t="shared" ref="K39" si="2">I39/I40*100</f>
        <v>100</v>
      </c>
      <c r="L39" s="209" t="s">
        <v>9</v>
      </c>
    </row>
    <row r="40" spans="1:14" ht="33" customHeight="1">
      <c r="A40" s="200"/>
      <c r="B40" s="242"/>
      <c r="C40" s="243"/>
      <c r="D40" s="200"/>
      <c r="E40" s="203"/>
      <c r="F40" s="204"/>
      <c r="G40" s="205" t="s">
        <v>76</v>
      </c>
      <c r="H40" s="206"/>
      <c r="I40" s="207">
        <v>10</v>
      </c>
      <c r="J40" s="208"/>
      <c r="K40" s="221"/>
      <c r="L40" s="209"/>
    </row>
    <row r="41" spans="1:14" ht="29.25" customHeight="1">
      <c r="A41" s="203">
        <v>6</v>
      </c>
      <c r="B41" s="218" t="s">
        <v>140</v>
      </c>
      <c r="C41" s="219"/>
      <c r="D41" s="200">
        <v>13</v>
      </c>
      <c r="E41" s="203" t="s">
        <v>23</v>
      </c>
      <c r="F41" s="247" t="s">
        <v>43</v>
      </c>
      <c r="G41" s="205" t="s">
        <v>77</v>
      </c>
      <c r="H41" s="206"/>
      <c r="I41" s="248">
        <v>4097533167</v>
      </c>
      <c r="J41" s="222" t="s">
        <v>108</v>
      </c>
      <c r="K41" s="223">
        <f t="shared" ref="K41:K45" si="3">I41/I42*100</f>
        <v>8.5242675306474863E-2</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29.25" customHeight="1">
      <c r="A43" s="203"/>
      <c r="B43" s="201"/>
      <c r="C43" s="202"/>
      <c r="D43" s="252">
        <v>14</v>
      </c>
      <c r="E43" s="203" t="s">
        <v>24</v>
      </c>
      <c r="F43" s="247" t="s">
        <v>44</v>
      </c>
      <c r="G43" s="210" t="s">
        <v>79</v>
      </c>
      <c r="H43" s="206"/>
      <c r="I43" s="253">
        <v>139000000</v>
      </c>
      <c r="J43" s="222" t="s">
        <v>108</v>
      </c>
      <c r="K43" s="223">
        <f t="shared" si="3"/>
        <v>3.9374556561584071</v>
      </c>
      <c r="L43" s="209" t="s">
        <v>9</v>
      </c>
    </row>
    <row r="44" spans="1:14" ht="15.75" customHeight="1">
      <c r="A44" s="203"/>
      <c r="B44" s="201"/>
      <c r="C44" s="202"/>
      <c r="D44" s="252"/>
      <c r="E44" s="203"/>
      <c r="F44" s="247"/>
      <c r="G44" s="210" t="s">
        <v>80</v>
      </c>
      <c r="H44" s="206"/>
      <c r="I44" s="253">
        <v>3530198487</v>
      </c>
      <c r="J44" s="208"/>
      <c r="K44" s="223"/>
      <c r="L44" s="209"/>
    </row>
    <row r="45" spans="1:14" ht="31.5" customHeight="1">
      <c r="A45" s="203"/>
      <c r="B45" s="201"/>
      <c r="C45" s="202"/>
      <c r="D45" s="200">
        <v>15</v>
      </c>
      <c r="E45" s="203" t="s">
        <v>25</v>
      </c>
      <c r="F45" s="204" t="s">
        <v>45</v>
      </c>
      <c r="G45" s="205" t="s">
        <v>81</v>
      </c>
      <c r="H45" s="206"/>
      <c r="I45" s="254">
        <v>8995000</v>
      </c>
      <c r="J45" s="222" t="s">
        <v>108</v>
      </c>
      <c r="K45" s="223">
        <f t="shared" si="3"/>
        <v>0.2652456962170317</v>
      </c>
      <c r="L45" s="209" t="s">
        <v>9</v>
      </c>
    </row>
    <row r="46" spans="1:14" ht="26.25" customHeight="1">
      <c r="A46" s="203"/>
      <c r="B46" s="201"/>
      <c r="C46" s="202"/>
      <c r="D46" s="200"/>
      <c r="E46" s="203"/>
      <c r="F46" s="204"/>
      <c r="G46" s="205" t="s">
        <v>82</v>
      </c>
      <c r="H46" s="206"/>
      <c r="I46" s="253">
        <v>3391195457</v>
      </c>
      <c r="J46" s="208"/>
      <c r="K46" s="223"/>
      <c r="L46" s="209"/>
    </row>
    <row r="47" spans="1:14" ht="29.25" customHeight="1">
      <c r="A47" s="203"/>
      <c r="B47" s="201"/>
      <c r="C47" s="202"/>
      <c r="D47" s="200">
        <v>16</v>
      </c>
      <c r="E47" s="255" t="s">
        <v>26</v>
      </c>
      <c r="F47" s="256" t="s">
        <v>46</v>
      </c>
      <c r="G47" s="205" t="s">
        <v>81</v>
      </c>
      <c r="H47" s="206"/>
      <c r="I47" s="254">
        <v>8995000</v>
      </c>
      <c r="J47" s="222" t="s">
        <v>108</v>
      </c>
      <c r="K47" s="223">
        <f>I47/I48*100</f>
        <v>0.25480153688593432</v>
      </c>
      <c r="L47" s="209" t="s">
        <v>9</v>
      </c>
    </row>
    <row r="48" spans="1:14" ht="15.75" customHeight="1">
      <c r="A48" s="203"/>
      <c r="B48" s="201"/>
      <c r="C48" s="202"/>
      <c r="D48" s="200"/>
      <c r="E48" s="255"/>
      <c r="F48" s="256"/>
      <c r="G48" s="210" t="s">
        <v>80</v>
      </c>
      <c r="H48" s="206"/>
      <c r="I48" s="254">
        <v>3530198487</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ustomHeight="1">
      <c r="A53" s="200">
        <v>7</v>
      </c>
      <c r="B53" s="218" t="s">
        <v>7</v>
      </c>
      <c r="C53" s="219"/>
      <c r="D53" s="252">
        <v>18</v>
      </c>
      <c r="E53" s="244" t="s">
        <v>31</v>
      </c>
      <c r="F53" s="258" t="s">
        <v>48</v>
      </c>
      <c r="G53" s="205" t="s">
        <v>238</v>
      </c>
      <c r="H53" s="206"/>
      <c r="I53" s="288" t="s">
        <v>273</v>
      </c>
      <c r="J53" s="289"/>
      <c r="K53" s="259" t="s">
        <v>72</v>
      </c>
      <c r="L53" s="260"/>
    </row>
    <row r="54" spans="1:12" ht="28.5" customHeight="1">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86">
        <v>1288744647.6700001</v>
      </c>
      <c r="J55" s="208"/>
      <c r="K55" s="223"/>
      <c r="L55" s="262"/>
    </row>
    <row r="56" spans="1:12" ht="28.5" customHeight="1">
      <c r="A56" s="264">
        <v>8</v>
      </c>
      <c r="B56" s="218" t="s">
        <v>8</v>
      </c>
      <c r="C56" s="219"/>
      <c r="D56" s="200">
        <v>20</v>
      </c>
      <c r="E56" s="244" t="s">
        <v>33</v>
      </c>
      <c r="F56" s="204" t="s">
        <v>50</v>
      </c>
      <c r="G56" s="210" t="s">
        <v>52</v>
      </c>
      <c r="H56" s="206"/>
      <c r="I56" s="207"/>
      <c r="J56" s="245"/>
      <c r="K56" s="209">
        <v>3</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c r="J59" s="245"/>
      <c r="K59" s="209"/>
      <c r="L59" s="209"/>
    </row>
    <row r="60" spans="1:12" ht="15.75" customHeight="1">
      <c r="A60" s="265"/>
      <c r="B60" s="201"/>
      <c r="C60" s="202"/>
      <c r="D60" s="200"/>
      <c r="E60" s="244" t="s">
        <v>120</v>
      </c>
      <c r="F60" s="204"/>
      <c r="G60" s="246" t="s">
        <v>121</v>
      </c>
      <c r="H60" s="206"/>
      <c r="I60" s="207"/>
      <c r="J60" s="245"/>
      <c r="K60" s="209"/>
      <c r="L60" s="209"/>
    </row>
    <row r="61" spans="1:12" ht="28.5">
      <c r="A61" s="265"/>
      <c r="B61" s="201"/>
      <c r="C61" s="202"/>
      <c r="D61" s="200"/>
      <c r="E61" s="244" t="s">
        <v>122</v>
      </c>
      <c r="F61" s="204"/>
      <c r="G61" s="246" t="s">
        <v>123</v>
      </c>
      <c r="H61" s="224"/>
      <c r="I61" s="225" t="s">
        <v>143</v>
      </c>
      <c r="J61" s="226"/>
      <c r="K61" s="209"/>
      <c r="L61" s="209"/>
    </row>
    <row r="62" spans="1:12" ht="57" customHeight="1">
      <c r="A62" s="190"/>
      <c r="B62" s="216"/>
      <c r="C62" s="217"/>
      <c r="D62" s="252">
        <v>21</v>
      </c>
      <c r="E62" s="244" t="s">
        <v>34</v>
      </c>
      <c r="F62" s="258" t="s">
        <v>51</v>
      </c>
      <c r="G62" s="213" t="s">
        <v>241</v>
      </c>
      <c r="H62" s="342" t="s">
        <v>274</v>
      </c>
      <c r="I62" s="343"/>
      <c r="J62" s="344"/>
      <c r="K62" s="259" t="s">
        <v>144</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_5" securityDescriptor=""/>
    <protectedRange sqref="I16:I19" name="Range10_2_2" securityDescriptor=""/>
    <protectedRange sqref="I26:J26 I27:I29" name="Range10_3_2" securityDescriptor=""/>
    <protectedRange sqref="I32:J34" name="Range19_1_1_2" securityDescriptor=""/>
    <protectedRange password="F072" sqref="I45:I46 I41:I43" name="Range 1_9_1_2" securityDescriptor=""/>
    <protectedRange sqref="I53:J53" name="Range10_4_2" securityDescriptor=""/>
    <protectedRange sqref="I50:J52" name="Range19_1_2_2" securityDescriptor=""/>
  </protectedRanges>
  <mergeCells count="141">
    <mergeCell ref="C63:E63"/>
    <mergeCell ref="G63:K63"/>
    <mergeCell ref="C64:E64"/>
    <mergeCell ref="G64:K64"/>
    <mergeCell ref="I53:J53"/>
    <mergeCell ref="H62:J62"/>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C3:G4"/>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6" activePane="bottomLeft" state="frozen"/>
      <selection pane="bottomLeft" activeCell="K10" sqref="K10:K15"/>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189</v>
      </c>
    </row>
    <row r="3" spans="1:16" ht="20.25" customHeight="1">
      <c r="A3" s="47" t="s">
        <v>138</v>
      </c>
      <c r="B3" s="53" t="s">
        <v>137</v>
      </c>
      <c r="C3" s="155" t="s">
        <v>147</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v>0</v>
      </c>
      <c r="J8" s="143" t="s">
        <v>108</v>
      </c>
      <c r="K8" s="128">
        <v>0</v>
      </c>
      <c r="L8" s="128" t="s">
        <v>9</v>
      </c>
    </row>
    <row r="9" spans="1:16" ht="28.5" customHeight="1">
      <c r="A9" s="108"/>
      <c r="B9" s="104"/>
      <c r="C9" s="105"/>
      <c r="D9" s="108"/>
      <c r="E9" s="111"/>
      <c r="F9" s="109"/>
      <c r="G9" s="11" t="s">
        <v>55</v>
      </c>
      <c r="H9" s="12"/>
      <c r="I9" s="59">
        <v>0</v>
      </c>
      <c r="J9" s="113"/>
      <c r="K9" s="110"/>
      <c r="L9" s="110"/>
    </row>
    <row r="10" spans="1:16" ht="29.25" customHeight="1">
      <c r="A10" s="108"/>
      <c r="B10" s="104"/>
      <c r="C10" s="105"/>
      <c r="D10" s="108">
        <v>2</v>
      </c>
      <c r="E10" s="111" t="s">
        <v>133</v>
      </c>
      <c r="F10" s="109" t="s">
        <v>36</v>
      </c>
      <c r="G10" s="14" t="s">
        <v>56</v>
      </c>
      <c r="H10" s="12"/>
      <c r="I10" s="15">
        <v>20</v>
      </c>
      <c r="J10" s="16"/>
      <c r="K10" s="110">
        <v>20</v>
      </c>
      <c r="L10" s="110" t="s">
        <v>125</v>
      </c>
    </row>
    <row r="11" spans="1:16" ht="17.25" customHeight="1">
      <c r="A11" s="108"/>
      <c r="B11" s="104"/>
      <c r="C11" s="105"/>
      <c r="D11" s="108"/>
      <c r="E11" s="111"/>
      <c r="F11" s="109"/>
      <c r="G11" s="17" t="s">
        <v>109</v>
      </c>
      <c r="H11" s="12"/>
      <c r="I11" s="129" t="s">
        <v>190</v>
      </c>
      <c r="J11" s="130"/>
      <c r="K11" s="110"/>
      <c r="L11" s="110"/>
    </row>
    <row r="12" spans="1:16" ht="15" customHeight="1">
      <c r="A12" s="108"/>
      <c r="B12" s="104"/>
      <c r="C12" s="105"/>
      <c r="D12" s="108"/>
      <c r="E12" s="111"/>
      <c r="F12" s="109"/>
      <c r="G12" s="17" t="s">
        <v>110</v>
      </c>
      <c r="H12" s="12"/>
      <c r="I12" s="129" t="s">
        <v>191</v>
      </c>
      <c r="J12" s="130"/>
      <c r="K12" s="110"/>
      <c r="L12" s="110"/>
    </row>
    <row r="13" spans="1:16" ht="15.75" customHeight="1">
      <c r="A13" s="108"/>
      <c r="B13" s="104"/>
      <c r="C13" s="105"/>
      <c r="D13" s="108"/>
      <c r="E13" s="111"/>
      <c r="F13" s="109"/>
      <c r="G13" s="17" t="s">
        <v>111</v>
      </c>
      <c r="H13" s="12"/>
      <c r="I13" s="129" t="s">
        <v>192</v>
      </c>
      <c r="J13" s="130"/>
      <c r="K13" s="110"/>
      <c r="L13" s="110"/>
    </row>
    <row r="14" spans="1:16" ht="32.25" customHeight="1">
      <c r="A14" s="108"/>
      <c r="B14" s="104"/>
      <c r="C14" s="105"/>
      <c r="D14" s="108"/>
      <c r="E14" s="111"/>
      <c r="F14" s="109"/>
      <c r="G14" s="17" t="s">
        <v>112</v>
      </c>
      <c r="H14" s="12"/>
      <c r="I14" s="129" t="s">
        <v>193</v>
      </c>
      <c r="J14" s="130"/>
      <c r="K14" s="110"/>
      <c r="L14" s="110"/>
    </row>
    <row r="15" spans="1:16">
      <c r="A15" s="108"/>
      <c r="B15" s="106"/>
      <c r="C15" s="107"/>
      <c r="D15" s="108"/>
      <c r="E15" s="111"/>
      <c r="F15" s="109"/>
      <c r="G15" s="17" t="s">
        <v>113</v>
      </c>
      <c r="H15" s="12"/>
      <c r="I15" s="129" t="s">
        <v>194</v>
      </c>
      <c r="J15" s="130"/>
      <c r="K15" s="110"/>
      <c r="L15" s="110"/>
    </row>
    <row r="16" spans="1:16" ht="33" customHeight="1">
      <c r="A16" s="108">
        <v>2</v>
      </c>
      <c r="B16" s="102" t="s">
        <v>3</v>
      </c>
      <c r="C16" s="103"/>
      <c r="D16" s="108">
        <v>3</v>
      </c>
      <c r="E16" s="111" t="s">
        <v>14</v>
      </c>
      <c r="F16" s="109" t="s">
        <v>37</v>
      </c>
      <c r="G16" s="11" t="s">
        <v>57</v>
      </c>
      <c r="H16" s="12"/>
      <c r="I16" s="15">
        <v>1</v>
      </c>
      <c r="J16" s="127" t="s">
        <v>108</v>
      </c>
      <c r="K16" s="114">
        <f>I16/I17*100</f>
        <v>100</v>
      </c>
      <c r="L16" s="110" t="s">
        <v>9</v>
      </c>
    </row>
    <row r="17" spans="1:13" ht="30" customHeight="1">
      <c r="A17" s="108"/>
      <c r="B17" s="106"/>
      <c r="C17" s="107"/>
      <c r="D17" s="108"/>
      <c r="E17" s="111"/>
      <c r="F17" s="109"/>
      <c r="G17" s="11" t="s">
        <v>58</v>
      </c>
      <c r="H17" s="12"/>
      <c r="I17" s="15">
        <v>1</v>
      </c>
      <c r="J17" s="113"/>
      <c r="K17" s="114"/>
      <c r="L17" s="110"/>
    </row>
    <row r="18" spans="1:13" ht="17.25" customHeight="1">
      <c r="A18" s="108">
        <v>3</v>
      </c>
      <c r="B18" s="102" t="s">
        <v>4</v>
      </c>
      <c r="C18" s="103"/>
      <c r="D18" s="108">
        <v>4</v>
      </c>
      <c r="E18" s="111" t="s">
        <v>15</v>
      </c>
      <c r="F18" s="109" t="s">
        <v>38</v>
      </c>
      <c r="G18" s="11" t="s">
        <v>59</v>
      </c>
      <c r="H18" s="12"/>
      <c r="I18" s="13">
        <v>11</v>
      </c>
      <c r="J18" s="112" t="s">
        <v>108</v>
      </c>
      <c r="K18" s="114">
        <f>I18/I19*100</f>
        <v>84.615384615384613</v>
      </c>
      <c r="L18" s="110" t="s">
        <v>9</v>
      </c>
    </row>
    <row r="19" spans="1:13" ht="26.25" customHeight="1">
      <c r="A19" s="108"/>
      <c r="B19" s="104"/>
      <c r="C19" s="105"/>
      <c r="D19" s="108"/>
      <c r="E19" s="111"/>
      <c r="F19" s="109"/>
      <c r="G19" s="11" t="s">
        <v>60</v>
      </c>
      <c r="H19" s="12"/>
      <c r="I19" s="13">
        <v>13</v>
      </c>
      <c r="J19" s="113"/>
      <c r="K19" s="114"/>
      <c r="L19" s="110"/>
    </row>
    <row r="20" spans="1:13" ht="43.5" customHeight="1">
      <c r="A20" s="108"/>
      <c r="B20" s="104"/>
      <c r="C20" s="105"/>
      <c r="D20" s="108">
        <v>5</v>
      </c>
      <c r="E20" s="111" t="s">
        <v>16</v>
      </c>
      <c r="F20" s="109" t="s">
        <v>39</v>
      </c>
      <c r="G20" s="11" t="s">
        <v>61</v>
      </c>
      <c r="H20" s="12"/>
      <c r="I20" s="13"/>
      <c r="J20" s="18"/>
      <c r="K20" s="110" t="s">
        <v>167</v>
      </c>
      <c r="L20" s="110"/>
    </row>
    <row r="21" spans="1:13" ht="21.75" customHeight="1">
      <c r="A21" s="108"/>
      <c r="B21" s="104"/>
      <c r="C21" s="105"/>
      <c r="D21" s="108"/>
      <c r="E21" s="111"/>
      <c r="F21" s="109"/>
      <c r="G21" s="11" t="s">
        <v>62</v>
      </c>
      <c r="H21" s="12"/>
      <c r="I21" s="19"/>
      <c r="J21" s="20"/>
      <c r="K21" s="110"/>
      <c r="L21" s="110"/>
    </row>
    <row r="22" spans="1:13" ht="17.25" customHeight="1">
      <c r="A22" s="108"/>
      <c r="B22" s="104"/>
      <c r="C22" s="105"/>
      <c r="D22" s="108"/>
      <c r="E22" s="111"/>
      <c r="F22" s="109"/>
      <c r="G22" s="11" t="s">
        <v>63</v>
      </c>
      <c r="H22" s="12"/>
      <c r="I22" s="19"/>
      <c r="J22" s="20"/>
      <c r="K22" s="110"/>
      <c r="L22" s="110"/>
    </row>
    <row r="23" spans="1:13">
      <c r="A23" s="108"/>
      <c r="B23" s="104"/>
      <c r="C23" s="105"/>
      <c r="D23" s="108"/>
      <c r="E23" s="111"/>
      <c r="F23" s="109"/>
      <c r="G23" s="11" t="s">
        <v>64</v>
      </c>
      <c r="H23" s="12"/>
      <c r="I23" s="60"/>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41</v>
      </c>
      <c r="J25" s="20"/>
      <c r="K25" s="114">
        <f>I25/I26*100</f>
        <v>0.52202699261522789</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11</v>
      </c>
      <c r="J27" s="127" t="s">
        <v>108</v>
      </c>
      <c r="K27" s="126">
        <f>I27/I28*100</f>
        <v>100</v>
      </c>
      <c r="L27" s="110" t="s">
        <v>9</v>
      </c>
    </row>
    <row r="28" spans="1:13" ht="28.5" customHeight="1">
      <c r="A28" s="108"/>
      <c r="B28" s="121"/>
      <c r="C28" s="122"/>
      <c r="D28" s="108"/>
      <c r="E28" s="111"/>
      <c r="F28" s="109"/>
      <c r="G28" s="11" t="s">
        <v>68</v>
      </c>
      <c r="H28" s="12"/>
      <c r="I28" s="13">
        <v>11</v>
      </c>
      <c r="J28" s="113"/>
      <c r="K28" s="126"/>
      <c r="L28" s="110"/>
    </row>
    <row r="29" spans="1:13" ht="30.75" customHeight="1">
      <c r="A29" s="108"/>
      <c r="B29" s="121"/>
      <c r="C29" s="122"/>
      <c r="D29" s="108">
        <v>8</v>
      </c>
      <c r="E29" s="111" t="s">
        <v>18</v>
      </c>
      <c r="F29" s="109" t="s">
        <v>41</v>
      </c>
      <c r="G29" s="11" t="s">
        <v>69</v>
      </c>
      <c r="H29" s="12"/>
      <c r="I29" s="13">
        <v>11</v>
      </c>
      <c r="J29" s="112" t="s">
        <v>108</v>
      </c>
      <c r="K29" s="126">
        <f>I29/I30*100</f>
        <v>100</v>
      </c>
      <c r="L29" s="110" t="s">
        <v>9</v>
      </c>
    </row>
    <row r="30" spans="1:13" ht="31.5" customHeight="1">
      <c r="A30" s="108"/>
      <c r="B30" s="123"/>
      <c r="C30" s="124"/>
      <c r="D30" s="108"/>
      <c r="E30" s="111"/>
      <c r="F30" s="109"/>
      <c r="G30" s="11" t="s">
        <v>68</v>
      </c>
      <c r="H30" s="12"/>
      <c r="I30" s="13">
        <v>11</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7</v>
      </c>
      <c r="J35" s="112" t="s">
        <v>108</v>
      </c>
      <c r="K35" s="125">
        <f>I35/I36*100</f>
        <v>100</v>
      </c>
      <c r="L35" s="110" t="s">
        <v>9</v>
      </c>
    </row>
    <row r="36" spans="1:14" ht="23.25" customHeight="1">
      <c r="A36" s="108"/>
      <c r="B36" s="121"/>
      <c r="C36" s="122"/>
      <c r="D36" s="108"/>
      <c r="E36" s="111"/>
      <c r="F36" s="109"/>
      <c r="G36" s="11" t="s">
        <v>96</v>
      </c>
      <c r="H36" s="12"/>
      <c r="I36" s="13">
        <v>7</v>
      </c>
      <c r="J36" s="113"/>
      <c r="K36" s="125"/>
      <c r="L36" s="110"/>
    </row>
    <row r="37" spans="1:14" ht="30" customHeight="1">
      <c r="A37" s="108"/>
      <c r="B37" s="121"/>
      <c r="C37" s="122"/>
      <c r="D37" s="108">
        <v>11</v>
      </c>
      <c r="E37" s="111" t="s">
        <v>97</v>
      </c>
      <c r="F37" s="109" t="s">
        <v>98</v>
      </c>
      <c r="G37" s="11" t="s">
        <v>74</v>
      </c>
      <c r="H37" s="12"/>
      <c r="I37" s="13">
        <v>7</v>
      </c>
      <c r="J37" s="112" t="s">
        <v>108</v>
      </c>
      <c r="K37" s="125">
        <f t="shared" ref="K37" si="0">I37/I38*100</f>
        <v>100</v>
      </c>
      <c r="L37" s="110" t="s">
        <v>9</v>
      </c>
    </row>
    <row r="38" spans="1:14" ht="35.25" customHeight="1">
      <c r="A38" s="108"/>
      <c r="B38" s="121"/>
      <c r="C38" s="122"/>
      <c r="D38" s="108"/>
      <c r="E38" s="111"/>
      <c r="F38" s="109"/>
      <c r="G38" s="11" t="s">
        <v>75</v>
      </c>
      <c r="H38" s="12"/>
      <c r="I38" s="13">
        <v>7</v>
      </c>
      <c r="J38" s="113"/>
      <c r="K38" s="125"/>
      <c r="L38" s="110"/>
    </row>
    <row r="39" spans="1:14" ht="45.75" customHeight="1">
      <c r="A39" s="108"/>
      <c r="B39" s="121"/>
      <c r="C39" s="122"/>
      <c r="D39" s="108">
        <v>12</v>
      </c>
      <c r="E39" s="111" t="s">
        <v>99</v>
      </c>
      <c r="F39" s="109" t="s">
        <v>92</v>
      </c>
      <c r="G39" s="11" t="s">
        <v>93</v>
      </c>
      <c r="H39" s="12"/>
      <c r="I39" s="13">
        <v>7</v>
      </c>
      <c r="J39" s="112" t="s">
        <v>108</v>
      </c>
      <c r="K39" s="125">
        <f t="shared" ref="K39" si="1">I39/I40*100</f>
        <v>100</v>
      </c>
      <c r="L39" s="110" t="s">
        <v>9</v>
      </c>
    </row>
    <row r="40" spans="1:14" ht="33" customHeight="1">
      <c r="A40" s="108"/>
      <c r="B40" s="123"/>
      <c r="C40" s="124"/>
      <c r="D40" s="108"/>
      <c r="E40" s="111"/>
      <c r="F40" s="109"/>
      <c r="G40" s="11" t="s">
        <v>76</v>
      </c>
      <c r="H40" s="12"/>
      <c r="I40" s="13">
        <v>7</v>
      </c>
      <c r="J40" s="113"/>
      <c r="K40" s="125"/>
      <c r="L40" s="110"/>
    </row>
    <row r="41" spans="1:14" ht="29.25" customHeight="1">
      <c r="A41" s="111">
        <v>6</v>
      </c>
      <c r="B41" s="102" t="s">
        <v>140</v>
      </c>
      <c r="C41" s="103"/>
      <c r="D41" s="108">
        <v>13</v>
      </c>
      <c r="E41" s="111" t="s">
        <v>23</v>
      </c>
      <c r="F41" s="118" t="s">
        <v>43</v>
      </c>
      <c r="G41" s="11" t="s">
        <v>77</v>
      </c>
      <c r="H41" s="12"/>
      <c r="I41" s="56">
        <v>6678800000</v>
      </c>
      <c r="J41" s="112" t="s">
        <v>108</v>
      </c>
      <c r="K41" s="114">
        <f>I41/I42*100</f>
        <v>0.13894183564442258</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672660000</v>
      </c>
      <c r="J43" s="112" t="s">
        <v>108</v>
      </c>
      <c r="K43" s="114">
        <f>I43/I44*100</f>
        <v>12.275255317021065</v>
      </c>
      <c r="L43" s="110" t="s">
        <v>9</v>
      </c>
    </row>
    <row r="44" spans="1:14" ht="15.75" customHeight="1">
      <c r="A44" s="111"/>
      <c r="B44" s="104"/>
      <c r="C44" s="105"/>
      <c r="D44" s="31"/>
      <c r="E44" s="111"/>
      <c r="F44" s="118"/>
      <c r="G44" s="14" t="s">
        <v>80</v>
      </c>
      <c r="H44" s="12"/>
      <c r="I44" s="32">
        <v>5479804555</v>
      </c>
      <c r="J44" s="113"/>
      <c r="K44" s="114"/>
      <c r="L44" s="110"/>
    </row>
    <row r="45" spans="1:14" ht="31.5" customHeight="1">
      <c r="A45" s="111"/>
      <c r="B45" s="104"/>
      <c r="C45" s="105"/>
      <c r="D45" s="108">
        <v>15</v>
      </c>
      <c r="E45" s="111" t="s">
        <v>25</v>
      </c>
      <c r="F45" s="109" t="s">
        <v>45</v>
      </c>
      <c r="G45" s="11" t="s">
        <v>81</v>
      </c>
      <c r="H45" s="12"/>
      <c r="I45" s="33">
        <v>282896285</v>
      </c>
      <c r="J45" s="112" t="s">
        <v>108</v>
      </c>
      <c r="K45" s="114">
        <f>I45/I46*100</f>
        <v>5.8849132112275324</v>
      </c>
      <c r="L45" s="110" t="s">
        <v>9</v>
      </c>
    </row>
    <row r="46" spans="1:14" ht="26.25" customHeight="1">
      <c r="A46" s="111"/>
      <c r="B46" s="104"/>
      <c r="C46" s="105"/>
      <c r="D46" s="108"/>
      <c r="E46" s="111"/>
      <c r="F46" s="109"/>
      <c r="G46" s="11" t="s">
        <v>82</v>
      </c>
      <c r="H46" s="12"/>
      <c r="I46" s="32">
        <v>4807144555</v>
      </c>
      <c r="J46" s="113"/>
      <c r="K46" s="114"/>
      <c r="L46" s="110"/>
    </row>
    <row r="47" spans="1:14" ht="29.25" customHeight="1">
      <c r="A47" s="111"/>
      <c r="B47" s="104"/>
      <c r="C47" s="105"/>
      <c r="D47" s="108">
        <v>16</v>
      </c>
      <c r="E47" s="115" t="s">
        <v>26</v>
      </c>
      <c r="F47" s="154" t="s">
        <v>46</v>
      </c>
      <c r="G47" s="11" t="s">
        <v>81</v>
      </c>
      <c r="H47" s="12"/>
      <c r="I47" s="33">
        <v>282896285</v>
      </c>
      <c r="J47" s="112" t="s">
        <v>108</v>
      </c>
      <c r="K47" s="114">
        <f>I47/I48*100</f>
        <v>5.1625250893642507</v>
      </c>
      <c r="L47" s="110" t="s">
        <v>9</v>
      </c>
    </row>
    <row r="48" spans="1:14" ht="15.75" customHeight="1">
      <c r="A48" s="111"/>
      <c r="B48" s="104"/>
      <c r="C48" s="105"/>
      <c r="D48" s="108"/>
      <c r="E48" s="115"/>
      <c r="F48" s="154"/>
      <c r="G48" s="14" t="s">
        <v>80</v>
      </c>
      <c r="H48" s="12"/>
      <c r="I48" s="33">
        <v>5479804555</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55">
        <v>3366409017</v>
      </c>
      <c r="J55" s="113"/>
      <c r="K55" s="114"/>
      <c r="L55" s="98"/>
    </row>
    <row r="56" spans="1:12" ht="28.5" customHeight="1">
      <c r="A56" s="99">
        <v>8</v>
      </c>
      <c r="B56" s="102" t="s">
        <v>8</v>
      </c>
      <c r="C56" s="103"/>
      <c r="D56" s="108">
        <v>20</v>
      </c>
      <c r="E56" s="25" t="s">
        <v>33</v>
      </c>
      <c r="F56" s="109" t="s">
        <v>50</v>
      </c>
      <c r="G56" s="14" t="s">
        <v>52</v>
      </c>
      <c r="H56" s="12"/>
      <c r="I56" s="13"/>
      <c r="J56" s="18"/>
      <c r="K56" s="110">
        <v>4</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t="s">
        <v>143</v>
      </c>
      <c r="J59" s="18"/>
      <c r="K59" s="110"/>
      <c r="L59" s="110"/>
    </row>
    <row r="60" spans="1:12" ht="15.75" customHeight="1">
      <c r="A60" s="100"/>
      <c r="B60" s="104"/>
      <c r="C60" s="105"/>
      <c r="D60" s="108"/>
      <c r="E60" s="25" t="s">
        <v>120</v>
      </c>
      <c r="F60" s="109"/>
      <c r="G60" s="26" t="s">
        <v>121</v>
      </c>
      <c r="H60" s="12"/>
      <c r="I60" s="13"/>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167</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H62" sqref="H62:J62"/>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232</v>
      </c>
    </row>
    <row r="3" spans="1:16" ht="20.25">
      <c r="A3" s="167" t="s">
        <v>138</v>
      </c>
      <c r="B3" s="168" t="s">
        <v>137</v>
      </c>
      <c r="C3" s="167" t="s">
        <v>164</v>
      </c>
      <c r="D3" s="169"/>
      <c r="I3" s="161"/>
      <c r="J3" s="161"/>
    </row>
    <row r="4" spans="1:16" ht="20.25">
      <c r="A4" s="167"/>
      <c r="B4" s="167"/>
      <c r="C4" s="167"/>
      <c r="D4" s="169"/>
      <c r="I4" s="161"/>
      <c r="J4" s="161"/>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0</v>
      </c>
      <c r="J8" s="198" t="s">
        <v>108</v>
      </c>
      <c r="K8" s="199">
        <f>I8/I9*100</f>
        <v>0</v>
      </c>
      <c r="L8" s="199" t="s">
        <v>9</v>
      </c>
    </row>
    <row r="9" spans="1:16" ht="28.5" customHeight="1">
      <c r="A9" s="200"/>
      <c r="B9" s="201"/>
      <c r="C9" s="202"/>
      <c r="D9" s="200"/>
      <c r="E9" s="203"/>
      <c r="F9" s="204"/>
      <c r="G9" s="205" t="s">
        <v>55</v>
      </c>
      <c r="H9" s="206"/>
      <c r="I9" s="207">
        <v>12</v>
      </c>
      <c r="J9" s="208"/>
      <c r="K9" s="209"/>
      <c r="L9" s="209"/>
    </row>
    <row r="10" spans="1:16" ht="29.25" customHeight="1">
      <c r="A10" s="200"/>
      <c r="B10" s="201"/>
      <c r="C10" s="202"/>
      <c r="D10" s="200">
        <v>2</v>
      </c>
      <c r="E10" s="203" t="s">
        <v>233</v>
      </c>
      <c r="F10" s="204" t="s">
        <v>36</v>
      </c>
      <c r="G10" s="210" t="s">
        <v>56</v>
      </c>
      <c r="H10" s="206"/>
      <c r="I10" s="211">
        <v>155</v>
      </c>
      <c r="J10" s="212"/>
      <c r="K10" s="209">
        <v>155</v>
      </c>
      <c r="L10" s="209" t="s">
        <v>125</v>
      </c>
    </row>
    <row r="11" spans="1:16" ht="18" customHeight="1">
      <c r="A11" s="200"/>
      <c r="B11" s="201"/>
      <c r="C11" s="202"/>
      <c r="D11" s="200"/>
      <c r="E11" s="203"/>
      <c r="F11" s="204"/>
      <c r="G11" s="213" t="s">
        <v>109</v>
      </c>
      <c r="H11" s="206">
        <v>1</v>
      </c>
      <c r="I11" s="214" t="s">
        <v>234</v>
      </c>
      <c r="J11" s="215"/>
      <c r="K11" s="209"/>
      <c r="L11" s="209"/>
    </row>
    <row r="12" spans="1:16">
      <c r="A12" s="200"/>
      <c r="B12" s="201"/>
      <c r="C12" s="202"/>
      <c r="D12" s="200"/>
      <c r="E12" s="203"/>
      <c r="F12" s="204"/>
      <c r="G12" s="213" t="s">
        <v>110</v>
      </c>
      <c r="H12" s="206">
        <v>2</v>
      </c>
      <c r="I12" s="214" t="s">
        <v>235</v>
      </c>
      <c r="J12" s="215"/>
      <c r="K12" s="209"/>
      <c r="L12" s="209"/>
    </row>
    <row r="13" spans="1:16">
      <c r="A13" s="200"/>
      <c r="B13" s="201"/>
      <c r="C13" s="202"/>
      <c r="D13" s="200"/>
      <c r="E13" s="203"/>
      <c r="F13" s="204"/>
      <c r="G13" s="213" t="s">
        <v>111</v>
      </c>
      <c r="H13" s="206">
        <v>3</v>
      </c>
      <c r="I13" s="214" t="s">
        <v>236</v>
      </c>
      <c r="J13" s="215"/>
      <c r="K13" s="209"/>
      <c r="L13" s="209"/>
    </row>
    <row r="14" spans="1:16">
      <c r="A14" s="200"/>
      <c r="B14" s="201"/>
      <c r="C14" s="202"/>
      <c r="D14" s="200"/>
      <c r="E14" s="203"/>
      <c r="F14" s="204"/>
      <c r="G14" s="213" t="s">
        <v>112</v>
      </c>
      <c r="H14" s="206"/>
      <c r="I14" s="214"/>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1</v>
      </c>
      <c r="J16" s="220" t="s">
        <v>108</v>
      </c>
      <c r="K16" s="221">
        <f>I16/I17*100</f>
        <v>25</v>
      </c>
      <c r="L16" s="209" t="s">
        <v>9</v>
      </c>
    </row>
    <row r="17" spans="1:13" ht="30" customHeight="1">
      <c r="A17" s="200"/>
      <c r="B17" s="216"/>
      <c r="C17" s="217"/>
      <c r="D17" s="200"/>
      <c r="E17" s="203"/>
      <c r="F17" s="204"/>
      <c r="G17" s="205" t="s">
        <v>58</v>
      </c>
      <c r="H17" s="206"/>
      <c r="I17" s="211">
        <v>4</v>
      </c>
      <c r="J17" s="208"/>
      <c r="K17" s="221"/>
      <c r="L17" s="209"/>
    </row>
    <row r="18" spans="1:13" ht="17.25" customHeight="1">
      <c r="A18" s="200">
        <v>3</v>
      </c>
      <c r="B18" s="218" t="s">
        <v>4</v>
      </c>
      <c r="C18" s="219"/>
      <c r="D18" s="200">
        <v>4</v>
      </c>
      <c r="E18" s="203" t="s">
        <v>15</v>
      </c>
      <c r="F18" s="204" t="s">
        <v>38</v>
      </c>
      <c r="G18" s="205" t="s">
        <v>59</v>
      </c>
      <c r="H18" s="206"/>
      <c r="I18" s="207">
        <v>27</v>
      </c>
      <c r="J18" s="222" t="s">
        <v>108</v>
      </c>
      <c r="K18" s="223">
        <f>I18/I19*100</f>
        <v>93.103448275862064</v>
      </c>
      <c r="L18" s="209" t="s">
        <v>9</v>
      </c>
    </row>
    <row r="19" spans="1:13" ht="26.25" customHeight="1">
      <c r="A19" s="200"/>
      <c r="B19" s="201"/>
      <c r="C19" s="202"/>
      <c r="D19" s="200"/>
      <c r="E19" s="203"/>
      <c r="F19" s="204"/>
      <c r="G19" s="205" t="s">
        <v>60</v>
      </c>
      <c r="H19" s="206"/>
      <c r="I19" s="207">
        <v>29</v>
      </c>
      <c r="J19" s="208"/>
      <c r="K19" s="223"/>
      <c r="L19" s="209"/>
    </row>
    <row r="20" spans="1:13" ht="43.5" customHeight="1">
      <c r="A20" s="200"/>
      <c r="B20" s="201"/>
      <c r="C20" s="202"/>
      <c r="D20" s="200">
        <v>5</v>
      </c>
      <c r="E20" s="203" t="s">
        <v>16</v>
      </c>
      <c r="F20" s="204" t="s">
        <v>39</v>
      </c>
      <c r="G20" s="205" t="s">
        <v>61</v>
      </c>
      <c r="H20" s="224"/>
      <c r="I20" s="225">
        <v>22</v>
      </c>
      <c r="J20" s="226"/>
      <c r="K20" s="209" t="s">
        <v>144</v>
      </c>
      <c r="L20" s="209"/>
    </row>
    <row r="21" spans="1:13" ht="21.75" customHeight="1">
      <c r="A21" s="200"/>
      <c r="B21" s="201"/>
      <c r="C21" s="202"/>
      <c r="D21" s="200"/>
      <c r="E21" s="203"/>
      <c r="F21" s="204"/>
      <c r="G21" s="205" t="s">
        <v>62</v>
      </c>
      <c r="H21" s="227" t="s">
        <v>237</v>
      </c>
      <c r="I21" s="228"/>
      <c r="J21" s="229"/>
      <c r="K21" s="209"/>
      <c r="L21" s="209"/>
    </row>
    <row r="22" spans="1:13" ht="17.25" customHeight="1">
      <c r="A22" s="200"/>
      <c r="B22" s="201"/>
      <c r="C22" s="202"/>
      <c r="D22" s="200"/>
      <c r="E22" s="203"/>
      <c r="F22" s="204"/>
      <c r="G22" s="205" t="s">
        <v>63</v>
      </c>
      <c r="H22" s="227"/>
      <c r="I22" s="228"/>
      <c r="J22" s="229"/>
      <c r="K22" s="209"/>
      <c r="L22" s="209"/>
    </row>
    <row r="23" spans="1:13">
      <c r="A23" s="200"/>
      <c r="B23" s="201"/>
      <c r="C23" s="202"/>
      <c r="D23" s="200"/>
      <c r="E23" s="203"/>
      <c r="F23" s="204"/>
      <c r="G23" s="205" t="s">
        <v>64</v>
      </c>
      <c r="H23" s="227"/>
      <c r="I23" s="228"/>
      <c r="J23" s="229"/>
      <c r="K23" s="209"/>
      <c r="L23" s="209"/>
    </row>
    <row r="24" spans="1:13" ht="15.75" customHeight="1">
      <c r="A24" s="200"/>
      <c r="B24" s="216"/>
      <c r="C24" s="217"/>
      <c r="D24" s="200"/>
      <c r="E24" s="203"/>
      <c r="F24" s="204"/>
      <c r="G24" s="205" t="s">
        <v>65</v>
      </c>
      <c r="H24" s="230"/>
      <c r="I24" s="231"/>
      <c r="J24" s="232"/>
      <c r="K24" s="209"/>
      <c r="L24" s="209"/>
    </row>
    <row r="25" spans="1:13" ht="19.5" customHeight="1">
      <c r="A25" s="200">
        <v>4</v>
      </c>
      <c r="B25" s="233" t="s">
        <v>5</v>
      </c>
      <c r="C25" s="234"/>
      <c r="D25" s="200">
        <v>6</v>
      </c>
      <c r="E25" s="203" t="s">
        <v>89</v>
      </c>
      <c r="F25" s="204" t="s">
        <v>90</v>
      </c>
      <c r="G25" s="205" t="s">
        <v>66</v>
      </c>
      <c r="H25" s="206"/>
      <c r="I25" s="235">
        <v>646</v>
      </c>
      <c r="J25" s="236"/>
      <c r="K25" s="223">
        <f t="shared" ref="K25:K29" si="0">I25/I26*100</f>
        <v>8.2251082251082259</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27</v>
      </c>
      <c r="J27" s="220" t="s">
        <v>108</v>
      </c>
      <c r="K27" s="241">
        <f t="shared" si="0"/>
        <v>100</v>
      </c>
      <c r="L27" s="209" t="s">
        <v>9</v>
      </c>
    </row>
    <row r="28" spans="1:13" ht="28.5" customHeight="1">
      <c r="A28" s="200"/>
      <c r="B28" s="238"/>
      <c r="C28" s="239"/>
      <c r="D28" s="200"/>
      <c r="E28" s="203"/>
      <c r="F28" s="204"/>
      <c r="G28" s="205" t="s">
        <v>68</v>
      </c>
      <c r="H28" s="206"/>
      <c r="I28" s="207">
        <v>27</v>
      </c>
      <c r="J28" s="208"/>
      <c r="K28" s="241"/>
      <c r="L28" s="209"/>
    </row>
    <row r="29" spans="1:13" ht="30.75" customHeight="1">
      <c r="A29" s="200"/>
      <c r="B29" s="238"/>
      <c r="C29" s="239"/>
      <c r="D29" s="200">
        <v>8</v>
      </c>
      <c r="E29" s="203" t="s">
        <v>18</v>
      </c>
      <c r="F29" s="204" t="s">
        <v>41</v>
      </c>
      <c r="G29" s="205" t="s">
        <v>69</v>
      </c>
      <c r="H29" s="206"/>
      <c r="I29" s="207">
        <v>27</v>
      </c>
      <c r="J29" s="222" t="s">
        <v>108</v>
      </c>
      <c r="K29" s="241">
        <f t="shared" si="0"/>
        <v>100</v>
      </c>
      <c r="L29" s="209" t="s">
        <v>9</v>
      </c>
    </row>
    <row r="30" spans="1:13" ht="31.5" customHeight="1">
      <c r="A30" s="200"/>
      <c r="B30" s="242"/>
      <c r="C30" s="243"/>
      <c r="D30" s="200"/>
      <c r="E30" s="203"/>
      <c r="F30" s="204"/>
      <c r="G30" s="205" t="s">
        <v>68</v>
      </c>
      <c r="H30" s="206"/>
      <c r="I30" s="207">
        <v>27</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2</v>
      </c>
      <c r="J35" s="222" t="s">
        <v>108</v>
      </c>
      <c r="K35" s="221">
        <f>I35/I36*100</f>
        <v>100</v>
      </c>
      <c r="L35" s="209" t="s">
        <v>9</v>
      </c>
    </row>
    <row r="36" spans="1:14" ht="23.25" customHeight="1">
      <c r="A36" s="200"/>
      <c r="B36" s="238"/>
      <c r="C36" s="239"/>
      <c r="D36" s="200"/>
      <c r="E36" s="203"/>
      <c r="F36" s="204"/>
      <c r="G36" s="205" t="s">
        <v>96</v>
      </c>
      <c r="H36" s="206"/>
      <c r="I36" s="207">
        <v>2</v>
      </c>
      <c r="J36" s="208"/>
      <c r="K36" s="221"/>
      <c r="L36" s="209"/>
    </row>
    <row r="37" spans="1:14" ht="30" customHeight="1">
      <c r="A37" s="200"/>
      <c r="B37" s="238"/>
      <c r="C37" s="239"/>
      <c r="D37" s="200">
        <v>11</v>
      </c>
      <c r="E37" s="203" t="s">
        <v>97</v>
      </c>
      <c r="F37" s="204" t="s">
        <v>98</v>
      </c>
      <c r="G37" s="205" t="s">
        <v>74</v>
      </c>
      <c r="H37" s="206"/>
      <c r="I37" s="207">
        <v>2</v>
      </c>
      <c r="J37" s="222" t="s">
        <v>108</v>
      </c>
      <c r="K37" s="221">
        <f t="shared" ref="K37" si="1">I37/I38*100</f>
        <v>100</v>
      </c>
      <c r="L37" s="209" t="s">
        <v>9</v>
      </c>
    </row>
    <row r="38" spans="1:14" ht="35.25" customHeight="1">
      <c r="A38" s="200"/>
      <c r="B38" s="238"/>
      <c r="C38" s="239"/>
      <c r="D38" s="200"/>
      <c r="E38" s="203"/>
      <c r="F38" s="204"/>
      <c r="G38" s="205" t="s">
        <v>75</v>
      </c>
      <c r="H38" s="206"/>
      <c r="I38" s="207">
        <v>2</v>
      </c>
      <c r="J38" s="208"/>
      <c r="K38" s="221"/>
      <c r="L38" s="209"/>
    </row>
    <row r="39" spans="1:14" ht="45.75" customHeight="1">
      <c r="A39" s="200"/>
      <c r="B39" s="238"/>
      <c r="C39" s="239"/>
      <c r="D39" s="200">
        <v>12</v>
      </c>
      <c r="E39" s="203" t="s">
        <v>99</v>
      </c>
      <c r="F39" s="204" t="s">
        <v>92</v>
      </c>
      <c r="G39" s="205" t="s">
        <v>93</v>
      </c>
      <c r="H39" s="206"/>
      <c r="I39" s="207">
        <v>2</v>
      </c>
      <c r="J39" s="222" t="s">
        <v>108</v>
      </c>
      <c r="K39" s="221">
        <f t="shared" ref="K39" si="2">I39/I40*100</f>
        <v>100</v>
      </c>
      <c r="L39" s="209" t="s">
        <v>9</v>
      </c>
    </row>
    <row r="40" spans="1:14" ht="33" customHeight="1">
      <c r="A40" s="200"/>
      <c r="B40" s="242"/>
      <c r="C40" s="243"/>
      <c r="D40" s="200"/>
      <c r="E40" s="203"/>
      <c r="F40" s="204"/>
      <c r="G40" s="205" t="s">
        <v>76</v>
      </c>
      <c r="H40" s="206"/>
      <c r="I40" s="207">
        <v>2</v>
      </c>
      <c r="J40" s="208"/>
      <c r="K40" s="221"/>
      <c r="L40" s="209"/>
    </row>
    <row r="41" spans="1:14" ht="29.25" customHeight="1">
      <c r="A41" s="203">
        <v>6</v>
      </c>
      <c r="B41" s="218" t="s">
        <v>140</v>
      </c>
      <c r="C41" s="219"/>
      <c r="D41" s="200">
        <v>13</v>
      </c>
      <c r="E41" s="203" t="s">
        <v>23</v>
      </c>
      <c r="F41" s="247" t="s">
        <v>43</v>
      </c>
      <c r="G41" s="205" t="s">
        <v>77</v>
      </c>
      <c r="H41" s="206"/>
      <c r="I41" s="248">
        <v>224942650417</v>
      </c>
      <c r="J41" s="222" t="s">
        <v>108</v>
      </c>
      <c r="K41" s="223">
        <f t="shared" ref="K41:K45" si="3">I41/I42*100</f>
        <v>4.6795748882523229</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29.25" customHeight="1">
      <c r="A43" s="203"/>
      <c r="B43" s="201"/>
      <c r="C43" s="202"/>
      <c r="D43" s="252">
        <v>14</v>
      </c>
      <c r="E43" s="203" t="s">
        <v>24</v>
      </c>
      <c r="F43" s="247" t="s">
        <v>44</v>
      </c>
      <c r="G43" s="210" t="s">
        <v>79</v>
      </c>
      <c r="H43" s="206"/>
      <c r="I43" s="253">
        <v>46483983536</v>
      </c>
      <c r="J43" s="222" t="s">
        <v>108</v>
      </c>
      <c r="K43" s="223">
        <f t="shared" si="3"/>
        <v>22.201249112040724</v>
      </c>
      <c r="L43" s="209" t="s">
        <v>9</v>
      </c>
    </row>
    <row r="44" spans="1:14" ht="15.75" customHeight="1">
      <c r="A44" s="203"/>
      <c r="B44" s="201"/>
      <c r="C44" s="202"/>
      <c r="D44" s="252"/>
      <c r="E44" s="203"/>
      <c r="F44" s="247"/>
      <c r="G44" s="210" t="s">
        <v>80</v>
      </c>
      <c r="H44" s="206"/>
      <c r="I44" s="253">
        <v>209375532437</v>
      </c>
      <c r="J44" s="208"/>
      <c r="K44" s="223"/>
      <c r="L44" s="209"/>
    </row>
    <row r="45" spans="1:14" ht="31.5" customHeight="1">
      <c r="A45" s="203"/>
      <c r="B45" s="201"/>
      <c r="C45" s="202"/>
      <c r="D45" s="200">
        <v>15</v>
      </c>
      <c r="E45" s="203" t="s">
        <v>25</v>
      </c>
      <c r="F45" s="204" t="s">
        <v>45</v>
      </c>
      <c r="G45" s="205" t="s">
        <v>81</v>
      </c>
      <c r="H45" s="206"/>
      <c r="I45" s="254">
        <v>1770071804</v>
      </c>
      <c r="J45" s="222" t="s">
        <v>108</v>
      </c>
      <c r="K45" s="223">
        <f t="shared" si="3"/>
        <v>1.6491087628989636</v>
      </c>
      <c r="L45" s="209" t="s">
        <v>9</v>
      </c>
    </row>
    <row r="46" spans="1:14" ht="26.25" customHeight="1">
      <c r="A46" s="203"/>
      <c r="B46" s="201"/>
      <c r="C46" s="202"/>
      <c r="D46" s="200"/>
      <c r="E46" s="203"/>
      <c r="F46" s="204"/>
      <c r="G46" s="205" t="s">
        <v>82</v>
      </c>
      <c r="H46" s="206"/>
      <c r="I46" s="253">
        <v>107335055384</v>
      </c>
      <c r="J46" s="208"/>
      <c r="K46" s="223"/>
      <c r="L46" s="209"/>
    </row>
    <row r="47" spans="1:14" ht="29.25" customHeight="1">
      <c r="A47" s="203"/>
      <c r="B47" s="201"/>
      <c r="C47" s="202"/>
      <c r="D47" s="200">
        <v>16</v>
      </c>
      <c r="E47" s="255" t="s">
        <v>26</v>
      </c>
      <c r="F47" s="256" t="s">
        <v>46</v>
      </c>
      <c r="G47" s="205" t="s">
        <v>81</v>
      </c>
      <c r="H47" s="206"/>
      <c r="I47" s="254">
        <v>1770071804</v>
      </c>
      <c r="J47" s="222" t="s">
        <v>108</v>
      </c>
      <c r="K47" s="223">
        <f>I47/I48*100</f>
        <v>0.84540527892513184</v>
      </c>
      <c r="L47" s="209" t="s">
        <v>9</v>
      </c>
    </row>
    <row r="48" spans="1:14" ht="15.75" customHeight="1">
      <c r="A48" s="203"/>
      <c r="B48" s="201"/>
      <c r="C48" s="202"/>
      <c r="D48" s="200"/>
      <c r="E48" s="255"/>
      <c r="F48" s="256"/>
      <c r="G48" s="210" t="s">
        <v>80</v>
      </c>
      <c r="H48" s="206"/>
      <c r="I48" s="254">
        <v>209375532437</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 r="A53" s="200">
        <v>7</v>
      </c>
      <c r="B53" s="218" t="s">
        <v>7</v>
      </c>
      <c r="C53" s="219"/>
      <c r="D53" s="252">
        <v>18</v>
      </c>
      <c r="E53" s="244" t="s">
        <v>31</v>
      </c>
      <c r="F53" s="258" t="s">
        <v>48</v>
      </c>
      <c r="G53" s="205" t="s">
        <v>238</v>
      </c>
      <c r="H53" s="206"/>
      <c r="I53" s="207" t="s">
        <v>239</v>
      </c>
      <c r="J53" s="245"/>
      <c r="K53" s="259" t="s">
        <v>72</v>
      </c>
      <c r="L53" s="260"/>
    </row>
    <row r="54" spans="1:12" ht="28.5">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63">
        <v>249605390671</v>
      </c>
      <c r="J55" s="208"/>
      <c r="K55" s="223"/>
      <c r="L55" s="262"/>
    </row>
    <row r="56" spans="1:12" ht="28.5" customHeight="1">
      <c r="A56" s="264">
        <v>8</v>
      </c>
      <c r="B56" s="218" t="s">
        <v>8</v>
      </c>
      <c r="C56" s="219"/>
      <c r="D56" s="200">
        <v>20</v>
      </c>
      <c r="E56" s="244" t="s">
        <v>33</v>
      </c>
      <c r="F56" s="204" t="s">
        <v>50</v>
      </c>
      <c r="G56" s="210" t="s">
        <v>52</v>
      </c>
      <c r="H56" s="206"/>
      <c r="I56" s="207"/>
      <c r="J56" s="245"/>
      <c r="K56" s="209">
        <v>2</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143</v>
      </c>
      <c r="J59" s="245"/>
      <c r="K59" s="209"/>
      <c r="L59" s="209"/>
    </row>
    <row r="60" spans="1:12" ht="15.75" customHeight="1">
      <c r="A60" s="265"/>
      <c r="B60" s="201"/>
      <c r="C60" s="202"/>
      <c r="D60" s="200"/>
      <c r="E60" s="244" t="s">
        <v>120</v>
      </c>
      <c r="F60" s="204"/>
      <c r="G60" s="246" t="s">
        <v>121</v>
      </c>
      <c r="H60" s="206"/>
      <c r="I60" s="207" t="s">
        <v>240</v>
      </c>
      <c r="J60" s="245"/>
      <c r="K60" s="209"/>
      <c r="L60" s="209"/>
    </row>
    <row r="61" spans="1:12" ht="28.5">
      <c r="A61" s="265"/>
      <c r="B61" s="201"/>
      <c r="C61" s="202"/>
      <c r="D61" s="200"/>
      <c r="E61" s="244" t="s">
        <v>122</v>
      </c>
      <c r="F61" s="204"/>
      <c r="G61" s="246" t="s">
        <v>123</v>
      </c>
      <c r="H61" s="224"/>
      <c r="I61" s="225" t="s">
        <v>143</v>
      </c>
      <c r="J61" s="226"/>
      <c r="K61" s="209"/>
      <c r="L61" s="209"/>
    </row>
    <row r="62" spans="1:12" ht="57">
      <c r="A62" s="190"/>
      <c r="B62" s="216"/>
      <c r="C62" s="217"/>
      <c r="D62" s="252">
        <v>21</v>
      </c>
      <c r="E62" s="244" t="s">
        <v>34</v>
      </c>
      <c r="F62" s="258" t="s">
        <v>51</v>
      </c>
      <c r="G62" s="213" t="s">
        <v>241</v>
      </c>
      <c r="H62" s="304" t="s">
        <v>242</v>
      </c>
      <c r="I62" s="305"/>
      <c r="J62" s="306"/>
      <c r="K62" s="259" t="s">
        <v>144</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_1" securityDescriptor=""/>
    <protectedRange sqref="I16:I19" name="Range10_2_1" securityDescriptor=""/>
    <protectedRange sqref="I26:J26 I27:I29" name="Range10_3_1" securityDescriptor=""/>
    <protectedRange sqref="I32:J34" name="Range19_1_1_1" securityDescriptor=""/>
    <protectedRange password="F072" sqref="I45:I46 I41:I43" name="Range 1_9_1_1" securityDescriptor=""/>
    <protectedRange sqref="I53:J53" name="Range10_4_1" securityDescriptor=""/>
    <protectedRange sqref="I50:J52" name="Range19_1_2_1" securityDescriptor=""/>
  </protectedRanges>
  <mergeCells count="140">
    <mergeCell ref="C63:E63"/>
    <mergeCell ref="G63:K63"/>
    <mergeCell ref="C64:E64"/>
    <mergeCell ref="G64:K64"/>
    <mergeCell ref="H21:J24"/>
    <mergeCell ref="H62:J62"/>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56"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2" activePane="bottomLeft" state="frozen"/>
      <selection pane="bottomLeft" activeCell="I12" sqref="I12:J12"/>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163</v>
      </c>
    </row>
    <row r="3" spans="1:16" ht="20.25" customHeight="1">
      <c r="A3" s="47" t="s">
        <v>138</v>
      </c>
      <c r="B3" s="53" t="s">
        <v>137</v>
      </c>
      <c r="C3" s="155" t="s">
        <v>164</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v>0</v>
      </c>
      <c r="J8" s="143" t="s">
        <v>108</v>
      </c>
      <c r="K8" s="128">
        <v>0</v>
      </c>
      <c r="L8" s="128" t="s">
        <v>9</v>
      </c>
    </row>
    <row r="9" spans="1:16" ht="28.5" customHeight="1">
      <c r="A9" s="108"/>
      <c r="B9" s="104"/>
      <c r="C9" s="105"/>
      <c r="D9" s="108"/>
      <c r="E9" s="111"/>
      <c r="F9" s="109"/>
      <c r="G9" s="11" t="s">
        <v>55</v>
      </c>
      <c r="H9" s="12"/>
      <c r="I9" s="59">
        <v>0</v>
      </c>
      <c r="J9" s="113"/>
      <c r="K9" s="110"/>
      <c r="L9" s="110"/>
    </row>
    <row r="10" spans="1:16" ht="29.25" customHeight="1">
      <c r="A10" s="108"/>
      <c r="B10" s="104"/>
      <c r="C10" s="105"/>
      <c r="D10" s="108">
        <v>2</v>
      </c>
      <c r="E10" s="111" t="s">
        <v>133</v>
      </c>
      <c r="F10" s="109" t="s">
        <v>36</v>
      </c>
      <c r="G10" s="14" t="s">
        <v>56</v>
      </c>
      <c r="H10" s="12"/>
      <c r="I10" s="15">
        <v>61</v>
      </c>
      <c r="J10" s="16"/>
      <c r="K10" s="110">
        <v>61</v>
      </c>
      <c r="L10" s="110" t="s">
        <v>125</v>
      </c>
    </row>
    <row r="11" spans="1:16" ht="27.75" customHeight="1">
      <c r="A11" s="108"/>
      <c r="B11" s="104"/>
      <c r="C11" s="105"/>
      <c r="D11" s="108"/>
      <c r="E11" s="111"/>
      <c r="F11" s="109"/>
      <c r="G11" s="17" t="s">
        <v>109</v>
      </c>
      <c r="H11" s="12"/>
      <c r="I11" s="129" t="s">
        <v>356</v>
      </c>
      <c r="J11" s="130"/>
      <c r="K11" s="110"/>
      <c r="L11" s="110"/>
    </row>
    <row r="12" spans="1:16" ht="31.5" customHeight="1">
      <c r="A12" s="108"/>
      <c r="B12" s="104"/>
      <c r="C12" s="105"/>
      <c r="D12" s="108"/>
      <c r="E12" s="111"/>
      <c r="F12" s="109"/>
      <c r="G12" s="17" t="s">
        <v>110</v>
      </c>
      <c r="H12" s="12"/>
      <c r="I12" s="129" t="s">
        <v>357</v>
      </c>
      <c r="J12" s="130"/>
      <c r="K12" s="110"/>
      <c r="L12" s="110"/>
    </row>
    <row r="13" spans="1:16" ht="30" customHeight="1">
      <c r="A13" s="108"/>
      <c r="B13" s="104"/>
      <c r="C13" s="105"/>
      <c r="D13" s="108"/>
      <c r="E13" s="111"/>
      <c r="F13" s="109"/>
      <c r="G13" s="17" t="s">
        <v>111</v>
      </c>
      <c r="H13" s="12"/>
      <c r="I13" s="129" t="s">
        <v>358</v>
      </c>
      <c r="J13" s="130"/>
      <c r="K13" s="110"/>
      <c r="L13" s="110"/>
    </row>
    <row r="14" spans="1:16">
      <c r="A14" s="108"/>
      <c r="B14" s="104"/>
      <c r="C14" s="105"/>
      <c r="D14" s="108"/>
      <c r="E14" s="111"/>
      <c r="F14" s="109"/>
      <c r="G14" s="17" t="s">
        <v>112</v>
      </c>
      <c r="H14" s="12"/>
      <c r="I14" s="129" t="s">
        <v>359</v>
      </c>
      <c r="J14" s="130"/>
      <c r="K14" s="110"/>
      <c r="L14" s="110"/>
    </row>
    <row r="15" spans="1:16">
      <c r="A15" s="108"/>
      <c r="B15" s="106"/>
      <c r="C15" s="107"/>
      <c r="D15" s="108"/>
      <c r="E15" s="111"/>
      <c r="F15" s="109"/>
      <c r="G15" s="17" t="s">
        <v>113</v>
      </c>
      <c r="H15" s="12"/>
      <c r="I15" s="129" t="s">
        <v>360</v>
      </c>
      <c r="J15" s="130"/>
      <c r="K15" s="110"/>
      <c r="L15" s="110"/>
    </row>
    <row r="16" spans="1:16" ht="33" customHeight="1">
      <c r="A16" s="108">
        <v>2</v>
      </c>
      <c r="B16" s="102" t="s">
        <v>3</v>
      </c>
      <c r="C16" s="103"/>
      <c r="D16" s="108">
        <v>3</v>
      </c>
      <c r="E16" s="111" t="s">
        <v>14</v>
      </c>
      <c r="F16" s="109" t="s">
        <v>37</v>
      </c>
      <c r="G16" s="11" t="s">
        <v>57</v>
      </c>
      <c r="H16" s="12"/>
      <c r="I16" s="15">
        <v>5</v>
      </c>
      <c r="J16" s="127" t="s">
        <v>108</v>
      </c>
      <c r="K16" s="125">
        <f>I16/I17*100</f>
        <v>100</v>
      </c>
      <c r="L16" s="110" t="s">
        <v>9</v>
      </c>
    </row>
    <row r="17" spans="1:13" ht="30" customHeight="1">
      <c r="A17" s="108"/>
      <c r="B17" s="106"/>
      <c r="C17" s="107"/>
      <c r="D17" s="108"/>
      <c r="E17" s="111"/>
      <c r="F17" s="109"/>
      <c r="G17" s="11" t="s">
        <v>58</v>
      </c>
      <c r="H17" s="12"/>
      <c r="I17" s="15">
        <v>5</v>
      </c>
      <c r="J17" s="113"/>
      <c r="K17" s="125"/>
      <c r="L17" s="110"/>
    </row>
    <row r="18" spans="1:13" ht="17.25" customHeight="1">
      <c r="A18" s="108">
        <v>3</v>
      </c>
      <c r="B18" s="102" t="s">
        <v>4</v>
      </c>
      <c r="C18" s="103"/>
      <c r="D18" s="108">
        <v>4</v>
      </c>
      <c r="E18" s="111" t="s">
        <v>15</v>
      </c>
      <c r="F18" s="109" t="s">
        <v>38</v>
      </c>
      <c r="G18" s="11" t="s">
        <v>59</v>
      </c>
      <c r="H18" s="12"/>
      <c r="I18" s="13">
        <v>20</v>
      </c>
      <c r="J18" s="112" t="s">
        <v>108</v>
      </c>
      <c r="K18" s="114">
        <f>I18/I19*100</f>
        <v>100</v>
      </c>
      <c r="L18" s="110" t="s">
        <v>9</v>
      </c>
    </row>
    <row r="19" spans="1:13" ht="26.25" customHeight="1">
      <c r="A19" s="108"/>
      <c r="B19" s="104"/>
      <c r="C19" s="105"/>
      <c r="D19" s="108"/>
      <c r="E19" s="111"/>
      <c r="F19" s="109"/>
      <c r="G19" s="11" t="s">
        <v>60</v>
      </c>
      <c r="H19" s="12"/>
      <c r="I19" s="13">
        <v>20</v>
      </c>
      <c r="J19" s="113"/>
      <c r="K19" s="114"/>
      <c r="L19" s="110"/>
    </row>
    <row r="20" spans="1:13" ht="43.5" customHeight="1">
      <c r="A20" s="108"/>
      <c r="B20" s="104"/>
      <c r="C20" s="105"/>
      <c r="D20" s="108">
        <v>5</v>
      </c>
      <c r="E20" s="111" t="s">
        <v>16</v>
      </c>
      <c r="F20" s="109" t="s">
        <v>39</v>
      </c>
      <c r="G20" s="11" t="s">
        <v>61</v>
      </c>
      <c r="H20" s="12"/>
      <c r="I20" s="13"/>
      <c r="J20" s="18"/>
      <c r="K20" s="110" t="s">
        <v>144</v>
      </c>
      <c r="L20" s="110"/>
    </row>
    <row r="21" spans="1:13" ht="21.75" customHeight="1">
      <c r="A21" s="108"/>
      <c r="B21" s="104"/>
      <c r="C21" s="105"/>
      <c r="D21" s="108"/>
      <c r="E21" s="111"/>
      <c r="F21" s="109"/>
      <c r="G21" s="11" t="s">
        <v>62</v>
      </c>
      <c r="H21" s="12"/>
      <c r="I21" s="19"/>
      <c r="J21" s="20"/>
      <c r="K21" s="110"/>
      <c r="L21" s="110"/>
    </row>
    <row r="22" spans="1:13" ht="17.25" customHeight="1">
      <c r="A22" s="108"/>
      <c r="B22" s="104"/>
      <c r="C22" s="105"/>
      <c r="D22" s="108"/>
      <c r="E22" s="111"/>
      <c r="F22" s="109"/>
      <c r="G22" s="11" t="s">
        <v>63</v>
      </c>
      <c r="H22" s="12"/>
      <c r="I22" s="19"/>
      <c r="J22" s="20"/>
      <c r="K22" s="110"/>
      <c r="L22" s="110"/>
    </row>
    <row r="23" spans="1:13">
      <c r="A23" s="108"/>
      <c r="B23" s="104"/>
      <c r="C23" s="105"/>
      <c r="D23" s="108"/>
      <c r="E23" s="111"/>
      <c r="F23" s="109"/>
      <c r="G23" s="11" t="s">
        <v>64</v>
      </c>
      <c r="H23" s="12"/>
      <c r="I23" s="60"/>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249</v>
      </c>
      <c r="J25" s="20"/>
      <c r="K25" s="114">
        <f>I25/I26*100</f>
        <v>3.1703590527119943</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20</v>
      </c>
      <c r="J27" s="127" t="s">
        <v>108</v>
      </c>
      <c r="K27" s="126">
        <f>I27/I28*100</f>
        <v>100</v>
      </c>
      <c r="L27" s="110" t="s">
        <v>9</v>
      </c>
    </row>
    <row r="28" spans="1:13" ht="28.5" customHeight="1">
      <c r="A28" s="108"/>
      <c r="B28" s="121"/>
      <c r="C28" s="122"/>
      <c r="D28" s="108"/>
      <c r="E28" s="111"/>
      <c r="F28" s="109"/>
      <c r="G28" s="11" t="s">
        <v>68</v>
      </c>
      <c r="H28" s="12"/>
      <c r="I28" s="13">
        <v>20</v>
      </c>
      <c r="J28" s="113"/>
      <c r="K28" s="126"/>
      <c r="L28" s="110"/>
    </row>
    <row r="29" spans="1:13" ht="30.75" customHeight="1">
      <c r="A29" s="108"/>
      <c r="B29" s="121"/>
      <c r="C29" s="122"/>
      <c r="D29" s="108">
        <v>8</v>
      </c>
      <c r="E29" s="111" t="s">
        <v>18</v>
      </c>
      <c r="F29" s="109" t="s">
        <v>41</v>
      </c>
      <c r="G29" s="11" t="s">
        <v>69</v>
      </c>
      <c r="H29" s="12"/>
      <c r="I29" s="13">
        <v>20</v>
      </c>
      <c r="J29" s="112" t="s">
        <v>108</v>
      </c>
      <c r="K29" s="126">
        <f>I29/I30*100</f>
        <v>100</v>
      </c>
      <c r="L29" s="110" t="s">
        <v>9</v>
      </c>
    </row>
    <row r="30" spans="1:13" ht="31.5" customHeight="1">
      <c r="A30" s="108"/>
      <c r="B30" s="123"/>
      <c r="C30" s="124"/>
      <c r="D30" s="108"/>
      <c r="E30" s="111"/>
      <c r="F30" s="109"/>
      <c r="G30" s="11" t="s">
        <v>68</v>
      </c>
      <c r="H30" s="12"/>
      <c r="I30" s="13">
        <v>20</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3</v>
      </c>
      <c r="J35" s="112" t="s">
        <v>108</v>
      </c>
      <c r="K35" s="125">
        <f>I35/I36*100</f>
        <v>100</v>
      </c>
      <c r="L35" s="110" t="s">
        <v>9</v>
      </c>
    </row>
    <row r="36" spans="1:14" ht="23.25" customHeight="1">
      <c r="A36" s="108"/>
      <c r="B36" s="121"/>
      <c r="C36" s="122"/>
      <c r="D36" s="108"/>
      <c r="E36" s="111"/>
      <c r="F36" s="109"/>
      <c r="G36" s="11" t="s">
        <v>96</v>
      </c>
      <c r="H36" s="12"/>
      <c r="I36" s="13">
        <v>3</v>
      </c>
      <c r="J36" s="113"/>
      <c r="K36" s="125"/>
      <c r="L36" s="110"/>
    </row>
    <row r="37" spans="1:14" ht="30" customHeight="1">
      <c r="A37" s="108"/>
      <c r="B37" s="121"/>
      <c r="C37" s="122"/>
      <c r="D37" s="108">
        <v>11</v>
      </c>
      <c r="E37" s="111" t="s">
        <v>97</v>
      </c>
      <c r="F37" s="109" t="s">
        <v>98</v>
      </c>
      <c r="G37" s="11" t="s">
        <v>74</v>
      </c>
      <c r="H37" s="12"/>
      <c r="I37" s="13">
        <v>3</v>
      </c>
      <c r="J37" s="112" t="s">
        <v>108</v>
      </c>
      <c r="K37" s="125">
        <f t="shared" ref="K37" si="0">I37/I38*100</f>
        <v>100</v>
      </c>
      <c r="L37" s="110" t="s">
        <v>9</v>
      </c>
    </row>
    <row r="38" spans="1:14" ht="35.25" customHeight="1">
      <c r="A38" s="108"/>
      <c r="B38" s="121"/>
      <c r="C38" s="122"/>
      <c r="D38" s="108"/>
      <c r="E38" s="111"/>
      <c r="F38" s="109"/>
      <c r="G38" s="11" t="s">
        <v>75</v>
      </c>
      <c r="H38" s="12"/>
      <c r="I38" s="13">
        <v>3</v>
      </c>
      <c r="J38" s="113"/>
      <c r="K38" s="125"/>
      <c r="L38" s="110"/>
    </row>
    <row r="39" spans="1:14" ht="45.75" customHeight="1">
      <c r="A39" s="108"/>
      <c r="B39" s="121"/>
      <c r="C39" s="122"/>
      <c r="D39" s="108">
        <v>12</v>
      </c>
      <c r="E39" s="111" t="s">
        <v>99</v>
      </c>
      <c r="F39" s="109" t="s">
        <v>92</v>
      </c>
      <c r="G39" s="11" t="s">
        <v>93</v>
      </c>
      <c r="H39" s="12"/>
      <c r="I39" s="13">
        <v>3</v>
      </c>
      <c r="J39" s="112" t="s">
        <v>108</v>
      </c>
      <c r="K39" s="125">
        <f t="shared" ref="K39" si="1">I39/I40*100</f>
        <v>100</v>
      </c>
      <c r="L39" s="110" t="s">
        <v>9</v>
      </c>
    </row>
    <row r="40" spans="1:14" ht="33" customHeight="1">
      <c r="A40" s="108"/>
      <c r="B40" s="123"/>
      <c r="C40" s="124"/>
      <c r="D40" s="108"/>
      <c r="E40" s="111"/>
      <c r="F40" s="109"/>
      <c r="G40" s="11" t="s">
        <v>76</v>
      </c>
      <c r="H40" s="12"/>
      <c r="I40" s="13">
        <v>3</v>
      </c>
      <c r="J40" s="113"/>
      <c r="K40" s="125"/>
      <c r="L40" s="110"/>
    </row>
    <row r="41" spans="1:14" ht="29.25" customHeight="1">
      <c r="A41" s="111">
        <v>6</v>
      </c>
      <c r="B41" s="102" t="s">
        <v>140</v>
      </c>
      <c r="C41" s="103"/>
      <c r="D41" s="108">
        <v>13</v>
      </c>
      <c r="E41" s="111" t="s">
        <v>23</v>
      </c>
      <c r="F41" s="118" t="s">
        <v>43</v>
      </c>
      <c r="G41" s="11" t="s">
        <v>77</v>
      </c>
      <c r="H41" s="12"/>
      <c r="I41" s="56">
        <v>66107022281</v>
      </c>
      <c r="J41" s="112" t="s">
        <v>108</v>
      </c>
      <c r="K41" s="114">
        <f>I41/I42*100</f>
        <v>1.3752516956203034</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11852995221</v>
      </c>
      <c r="J43" s="112" t="s">
        <v>108</v>
      </c>
      <c r="K43" s="114">
        <f>I43/I44*100</f>
        <v>20.199116366236225</v>
      </c>
      <c r="L43" s="110" t="s">
        <v>9</v>
      </c>
    </row>
    <row r="44" spans="1:14" ht="15.75" customHeight="1">
      <c r="A44" s="111"/>
      <c r="B44" s="104"/>
      <c r="C44" s="105"/>
      <c r="D44" s="31"/>
      <c r="E44" s="111"/>
      <c r="F44" s="118"/>
      <c r="G44" s="14" t="s">
        <v>80</v>
      </c>
      <c r="H44" s="12"/>
      <c r="I44" s="32">
        <v>58680761109</v>
      </c>
      <c r="J44" s="113"/>
      <c r="K44" s="114"/>
      <c r="L44" s="110"/>
    </row>
    <row r="45" spans="1:14" ht="31.5" customHeight="1">
      <c r="A45" s="111"/>
      <c r="B45" s="104"/>
      <c r="C45" s="105"/>
      <c r="D45" s="108">
        <v>15</v>
      </c>
      <c r="E45" s="111" t="s">
        <v>25</v>
      </c>
      <c r="F45" s="109" t="s">
        <v>45</v>
      </c>
      <c r="G45" s="11" t="s">
        <v>81</v>
      </c>
      <c r="H45" s="12"/>
      <c r="I45" s="33">
        <v>559289959</v>
      </c>
      <c r="J45" s="112" t="s">
        <v>108</v>
      </c>
      <c r="K45" s="114">
        <f>I45/I46*100</f>
        <v>2.3872602026029011</v>
      </c>
      <c r="L45" s="110" t="s">
        <v>9</v>
      </c>
    </row>
    <row r="46" spans="1:14" ht="26.25" customHeight="1">
      <c r="A46" s="111"/>
      <c r="B46" s="104"/>
      <c r="C46" s="105"/>
      <c r="D46" s="108"/>
      <c r="E46" s="111"/>
      <c r="F46" s="109"/>
      <c r="G46" s="11" t="s">
        <v>82</v>
      </c>
      <c r="H46" s="12"/>
      <c r="I46" s="32">
        <v>23428110534</v>
      </c>
      <c r="J46" s="113"/>
      <c r="K46" s="114"/>
      <c r="L46" s="110"/>
    </row>
    <row r="47" spans="1:14" ht="29.25" customHeight="1">
      <c r="A47" s="111"/>
      <c r="B47" s="104"/>
      <c r="C47" s="105"/>
      <c r="D47" s="108">
        <v>16</v>
      </c>
      <c r="E47" s="115" t="s">
        <v>26</v>
      </c>
      <c r="F47" s="154" t="s">
        <v>46</v>
      </c>
      <c r="G47" s="11" t="s">
        <v>81</v>
      </c>
      <c r="H47" s="12"/>
      <c r="I47" s="33">
        <v>559289959</v>
      </c>
      <c r="J47" s="112" t="s">
        <v>108</v>
      </c>
      <c r="K47" s="114">
        <f>I47/I48*100</f>
        <v>0.95310617727182212</v>
      </c>
      <c r="L47" s="110" t="s">
        <v>9</v>
      </c>
    </row>
    <row r="48" spans="1:14" ht="15.75" customHeight="1">
      <c r="A48" s="111"/>
      <c r="B48" s="104"/>
      <c r="C48" s="105"/>
      <c r="D48" s="108"/>
      <c r="E48" s="115"/>
      <c r="F48" s="154"/>
      <c r="G48" s="14" t="s">
        <v>80</v>
      </c>
      <c r="H48" s="12"/>
      <c r="I48" s="33">
        <v>58680761109</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54">
        <v>67718809704.199997</v>
      </c>
      <c r="J55" s="113"/>
      <c r="K55" s="114"/>
      <c r="L55" s="98"/>
    </row>
    <row r="56" spans="1:12" ht="28.5" customHeight="1">
      <c r="A56" s="99">
        <v>8</v>
      </c>
      <c r="B56" s="102" t="s">
        <v>8</v>
      </c>
      <c r="C56" s="103"/>
      <c r="D56" s="108">
        <v>20</v>
      </c>
      <c r="E56" s="25" t="s">
        <v>33</v>
      </c>
      <c r="F56" s="109" t="s">
        <v>50</v>
      </c>
      <c r="G56" s="14" t="s">
        <v>52</v>
      </c>
      <c r="H56" s="12"/>
      <c r="I56" s="13"/>
      <c r="J56" s="18"/>
      <c r="K56" s="110">
        <v>4</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t="s">
        <v>143</v>
      </c>
      <c r="J59" s="18"/>
      <c r="K59" s="110"/>
      <c r="L59" s="110"/>
    </row>
    <row r="60" spans="1:12" ht="15.75" customHeight="1">
      <c r="A60" s="100"/>
      <c r="B60" s="104"/>
      <c r="C60" s="105"/>
      <c r="D60" s="108"/>
      <c r="E60" s="25" t="s">
        <v>120</v>
      </c>
      <c r="F60" s="109"/>
      <c r="G60" s="26" t="s">
        <v>121</v>
      </c>
      <c r="H60" s="12"/>
      <c r="I60" s="13"/>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144</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2" activePane="bottomLeft" state="frozen"/>
      <selection pane="bottomLeft" activeCell="K62" sqref="K62"/>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275</v>
      </c>
    </row>
    <row r="3" spans="1:16" ht="20.25" customHeight="1">
      <c r="A3" s="167" t="s">
        <v>138</v>
      </c>
      <c r="B3" s="168" t="s">
        <v>137</v>
      </c>
      <c r="C3" s="276" t="s">
        <v>164</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12</v>
      </c>
      <c r="J8" s="198" t="s">
        <v>108</v>
      </c>
      <c r="K8" s="199">
        <v>0</v>
      </c>
      <c r="L8" s="199" t="s">
        <v>9</v>
      </c>
    </row>
    <row r="9" spans="1:16" ht="28.5" customHeight="1">
      <c r="A9" s="200"/>
      <c r="B9" s="201"/>
      <c r="C9" s="202"/>
      <c r="D9" s="200"/>
      <c r="E9" s="203"/>
      <c r="F9" s="204"/>
      <c r="G9" s="205" t="s">
        <v>55</v>
      </c>
      <c r="H9" s="206"/>
      <c r="I9" s="207">
        <v>0</v>
      </c>
      <c r="J9" s="208"/>
      <c r="K9" s="209"/>
      <c r="L9" s="209"/>
    </row>
    <row r="10" spans="1:16" ht="29.25" customHeight="1">
      <c r="A10" s="200"/>
      <c r="B10" s="201"/>
      <c r="C10" s="202"/>
      <c r="D10" s="200">
        <v>2</v>
      </c>
      <c r="E10" s="203" t="s">
        <v>233</v>
      </c>
      <c r="F10" s="204" t="s">
        <v>36</v>
      </c>
      <c r="G10" s="210" t="s">
        <v>56</v>
      </c>
      <c r="H10" s="206"/>
      <c r="I10" s="211">
        <v>368</v>
      </c>
      <c r="J10" s="212"/>
      <c r="K10" s="209">
        <v>368</v>
      </c>
      <c r="L10" s="209" t="s">
        <v>125</v>
      </c>
    </row>
    <row r="11" spans="1:16" ht="31.5" customHeight="1">
      <c r="A11" s="200"/>
      <c r="B11" s="201"/>
      <c r="C11" s="202"/>
      <c r="D11" s="200"/>
      <c r="E11" s="203"/>
      <c r="F11" s="204"/>
      <c r="G11" s="213" t="s">
        <v>109</v>
      </c>
      <c r="H11" s="206"/>
      <c r="I11" s="214" t="s">
        <v>276</v>
      </c>
      <c r="J11" s="215"/>
      <c r="K11" s="209"/>
      <c r="L11" s="209"/>
    </row>
    <row r="12" spans="1:16" ht="27" customHeight="1">
      <c r="A12" s="200"/>
      <c r="B12" s="201"/>
      <c r="C12" s="202"/>
      <c r="D12" s="200"/>
      <c r="E12" s="203"/>
      <c r="F12" s="204"/>
      <c r="G12" s="213" t="s">
        <v>110</v>
      </c>
      <c r="H12" s="206"/>
      <c r="I12" s="214" t="s">
        <v>277</v>
      </c>
      <c r="J12" s="215"/>
      <c r="K12" s="209"/>
      <c r="L12" s="209"/>
    </row>
    <row r="13" spans="1:16" ht="32.1" customHeight="1">
      <c r="A13" s="200"/>
      <c r="B13" s="201"/>
      <c r="C13" s="202"/>
      <c r="D13" s="200"/>
      <c r="E13" s="203"/>
      <c r="F13" s="204"/>
      <c r="G13" s="213" t="s">
        <v>111</v>
      </c>
      <c r="H13" s="206"/>
      <c r="I13" s="214" t="s">
        <v>278</v>
      </c>
      <c r="J13" s="215"/>
      <c r="K13" s="209"/>
      <c r="L13" s="209"/>
    </row>
    <row r="14" spans="1:16">
      <c r="A14" s="200"/>
      <c r="B14" s="201"/>
      <c r="C14" s="202"/>
      <c r="D14" s="200"/>
      <c r="E14" s="203"/>
      <c r="F14" s="204"/>
      <c r="G14" s="213" t="s">
        <v>112</v>
      </c>
      <c r="H14" s="206"/>
      <c r="I14" s="214"/>
      <c r="J14" s="215"/>
      <c r="K14" s="209"/>
      <c r="L14" s="209"/>
    </row>
    <row r="15" spans="1:16">
      <c r="A15" s="200"/>
      <c r="B15" s="216"/>
      <c r="C15" s="217"/>
      <c r="D15" s="200"/>
      <c r="E15" s="203"/>
      <c r="F15" s="204"/>
      <c r="G15" s="213" t="s">
        <v>113</v>
      </c>
      <c r="H15" s="206"/>
      <c r="I15" s="214"/>
      <c r="J15" s="215"/>
      <c r="K15" s="209"/>
      <c r="L15" s="209"/>
    </row>
    <row r="16" spans="1:16" ht="33" customHeight="1">
      <c r="A16" s="200">
        <v>2</v>
      </c>
      <c r="B16" s="218" t="s">
        <v>3</v>
      </c>
      <c r="C16" s="219"/>
      <c r="D16" s="200">
        <v>3</v>
      </c>
      <c r="E16" s="203" t="s">
        <v>14</v>
      </c>
      <c r="F16" s="204" t="s">
        <v>37</v>
      </c>
      <c r="G16" s="205" t="s">
        <v>57</v>
      </c>
      <c r="H16" s="206"/>
      <c r="I16" s="211">
        <v>0</v>
      </c>
      <c r="J16" s="220" t="s">
        <v>108</v>
      </c>
      <c r="K16" s="223">
        <v>0</v>
      </c>
      <c r="L16" s="209" t="s">
        <v>9</v>
      </c>
    </row>
    <row r="17" spans="1:13" ht="30" customHeight="1">
      <c r="A17" s="200"/>
      <c r="B17" s="216"/>
      <c r="C17" s="217"/>
      <c r="D17" s="200"/>
      <c r="E17" s="203"/>
      <c r="F17" s="204"/>
      <c r="G17" s="205" t="s">
        <v>58</v>
      </c>
      <c r="H17" s="206"/>
      <c r="I17" s="211">
        <v>0</v>
      </c>
      <c r="J17" s="208"/>
      <c r="K17" s="223"/>
      <c r="L17" s="209"/>
    </row>
    <row r="18" spans="1:13" ht="17.25" customHeight="1">
      <c r="A18" s="200">
        <v>3</v>
      </c>
      <c r="B18" s="218" t="s">
        <v>4</v>
      </c>
      <c r="C18" s="219"/>
      <c r="D18" s="200">
        <v>4</v>
      </c>
      <c r="E18" s="203" t="s">
        <v>15</v>
      </c>
      <c r="F18" s="204" t="s">
        <v>38</v>
      </c>
      <c r="G18" s="205" t="s">
        <v>59</v>
      </c>
      <c r="H18" s="206"/>
      <c r="I18" s="207">
        <v>14</v>
      </c>
      <c r="J18" s="222" t="s">
        <v>108</v>
      </c>
      <c r="K18" s="223">
        <f>I18/I19*100</f>
        <v>100</v>
      </c>
      <c r="L18" s="209" t="s">
        <v>9</v>
      </c>
    </row>
    <row r="19" spans="1:13" ht="26.25" customHeight="1">
      <c r="A19" s="200"/>
      <c r="B19" s="201"/>
      <c r="C19" s="202"/>
      <c r="D19" s="200"/>
      <c r="E19" s="203"/>
      <c r="F19" s="204"/>
      <c r="G19" s="205" t="s">
        <v>60</v>
      </c>
      <c r="H19" s="206"/>
      <c r="I19" s="207">
        <v>14</v>
      </c>
      <c r="J19" s="208"/>
      <c r="K19" s="223"/>
      <c r="L19" s="209"/>
    </row>
    <row r="20" spans="1:13" ht="43.5" customHeight="1">
      <c r="A20" s="200"/>
      <c r="B20" s="201"/>
      <c r="C20" s="202"/>
      <c r="D20" s="200">
        <v>5</v>
      </c>
      <c r="E20" s="203" t="s">
        <v>16</v>
      </c>
      <c r="F20" s="204" t="s">
        <v>39</v>
      </c>
      <c r="G20" s="205" t="s">
        <v>61</v>
      </c>
      <c r="H20" s="224"/>
      <c r="I20" s="225">
        <v>17</v>
      </c>
      <c r="J20" s="226"/>
      <c r="K20" s="209" t="s">
        <v>72</v>
      </c>
      <c r="L20" s="209"/>
    </row>
    <row r="21" spans="1:13" ht="21.75" customHeight="1">
      <c r="A21" s="200"/>
      <c r="B21" s="201"/>
      <c r="C21" s="202"/>
      <c r="D21" s="200"/>
      <c r="E21" s="203"/>
      <c r="F21" s="204"/>
      <c r="G21" s="205" t="s">
        <v>62</v>
      </c>
      <c r="H21" s="227" t="s">
        <v>279</v>
      </c>
      <c r="I21" s="228"/>
      <c r="J21" s="229"/>
      <c r="K21" s="209"/>
      <c r="L21" s="209"/>
    </row>
    <row r="22" spans="1:13" ht="17.25" customHeight="1">
      <c r="A22" s="200"/>
      <c r="B22" s="201"/>
      <c r="C22" s="202"/>
      <c r="D22" s="200"/>
      <c r="E22" s="203"/>
      <c r="F22" s="204"/>
      <c r="G22" s="205" t="s">
        <v>63</v>
      </c>
      <c r="H22" s="227"/>
      <c r="I22" s="228"/>
      <c r="J22" s="229"/>
      <c r="K22" s="209"/>
      <c r="L22" s="209"/>
    </row>
    <row r="23" spans="1:13">
      <c r="A23" s="200"/>
      <c r="B23" s="201"/>
      <c r="C23" s="202"/>
      <c r="D23" s="200"/>
      <c r="E23" s="203"/>
      <c r="F23" s="204"/>
      <c r="G23" s="205" t="s">
        <v>64</v>
      </c>
      <c r="H23" s="227"/>
      <c r="I23" s="228"/>
      <c r="J23" s="229"/>
      <c r="K23" s="209"/>
      <c r="L23" s="209"/>
    </row>
    <row r="24" spans="1:13" ht="15.75" customHeight="1">
      <c r="A24" s="200"/>
      <c r="B24" s="216"/>
      <c r="C24" s="217"/>
      <c r="D24" s="200"/>
      <c r="E24" s="203"/>
      <c r="F24" s="204"/>
      <c r="G24" s="205" t="s">
        <v>65</v>
      </c>
      <c r="H24" s="230"/>
      <c r="I24" s="231"/>
      <c r="J24" s="232"/>
      <c r="K24" s="209"/>
      <c r="L24" s="209"/>
    </row>
    <row r="25" spans="1:13" ht="19.5" customHeight="1">
      <c r="A25" s="200">
        <v>4</v>
      </c>
      <c r="B25" s="233" t="s">
        <v>5</v>
      </c>
      <c r="C25" s="234"/>
      <c r="D25" s="200">
        <v>6</v>
      </c>
      <c r="E25" s="203" t="s">
        <v>89</v>
      </c>
      <c r="F25" s="204" t="s">
        <v>90</v>
      </c>
      <c r="G25" s="205" t="s">
        <v>66</v>
      </c>
      <c r="H25" s="206"/>
      <c r="I25" s="235">
        <v>288</v>
      </c>
      <c r="J25" s="236"/>
      <c r="K25" s="223">
        <f t="shared" ref="K25:K29" si="0">I25/I26*100</f>
        <v>3.6669213139801378</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14</v>
      </c>
      <c r="J27" s="220" t="s">
        <v>108</v>
      </c>
      <c r="K27" s="241">
        <f t="shared" si="0"/>
        <v>100</v>
      </c>
      <c r="L27" s="209" t="s">
        <v>9</v>
      </c>
    </row>
    <row r="28" spans="1:13" ht="28.5" customHeight="1">
      <c r="A28" s="200"/>
      <c r="B28" s="238"/>
      <c r="C28" s="239"/>
      <c r="D28" s="200"/>
      <c r="E28" s="203"/>
      <c r="F28" s="204"/>
      <c r="G28" s="205" t="s">
        <v>68</v>
      </c>
      <c r="H28" s="206"/>
      <c r="I28" s="207">
        <v>14</v>
      </c>
      <c r="J28" s="208"/>
      <c r="K28" s="241"/>
      <c r="L28" s="209"/>
    </row>
    <row r="29" spans="1:13" ht="30.75" customHeight="1">
      <c r="A29" s="200"/>
      <c r="B29" s="238"/>
      <c r="C29" s="239"/>
      <c r="D29" s="200">
        <v>8</v>
      </c>
      <c r="E29" s="203" t="s">
        <v>18</v>
      </c>
      <c r="F29" s="204" t="s">
        <v>41</v>
      </c>
      <c r="G29" s="205" t="s">
        <v>69</v>
      </c>
      <c r="H29" s="206"/>
      <c r="I29" s="207">
        <v>14</v>
      </c>
      <c r="J29" s="222" t="s">
        <v>108</v>
      </c>
      <c r="K29" s="241">
        <f t="shared" si="0"/>
        <v>100</v>
      </c>
      <c r="L29" s="209" t="s">
        <v>9</v>
      </c>
    </row>
    <row r="30" spans="1:13" ht="31.5" customHeight="1">
      <c r="A30" s="200"/>
      <c r="B30" s="242"/>
      <c r="C30" s="243"/>
      <c r="D30" s="200"/>
      <c r="E30" s="203"/>
      <c r="F30" s="204"/>
      <c r="G30" s="205" t="s">
        <v>68</v>
      </c>
      <c r="H30" s="206"/>
      <c r="I30" s="207">
        <v>14</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4</v>
      </c>
      <c r="J35" s="222" t="s">
        <v>108</v>
      </c>
      <c r="K35" s="221">
        <f>I35/I36*100</f>
        <v>100</v>
      </c>
      <c r="L35" s="209" t="s">
        <v>9</v>
      </c>
    </row>
    <row r="36" spans="1:14" ht="23.25" customHeight="1">
      <c r="A36" s="200"/>
      <c r="B36" s="238"/>
      <c r="C36" s="239"/>
      <c r="D36" s="200"/>
      <c r="E36" s="203"/>
      <c r="F36" s="204"/>
      <c r="G36" s="205" t="s">
        <v>96</v>
      </c>
      <c r="H36" s="206"/>
      <c r="I36" s="207">
        <v>4</v>
      </c>
      <c r="J36" s="208"/>
      <c r="K36" s="221"/>
      <c r="L36" s="209"/>
    </row>
    <row r="37" spans="1:14" ht="30" customHeight="1">
      <c r="A37" s="200"/>
      <c r="B37" s="238"/>
      <c r="C37" s="239"/>
      <c r="D37" s="200">
        <v>11</v>
      </c>
      <c r="E37" s="203" t="s">
        <v>97</v>
      </c>
      <c r="F37" s="204" t="s">
        <v>98</v>
      </c>
      <c r="G37" s="205" t="s">
        <v>74</v>
      </c>
      <c r="H37" s="206"/>
      <c r="I37" s="207">
        <v>4</v>
      </c>
      <c r="J37" s="222" t="s">
        <v>108</v>
      </c>
      <c r="K37" s="221">
        <f t="shared" ref="K37" si="1">I37/I38*100</f>
        <v>100</v>
      </c>
      <c r="L37" s="209" t="s">
        <v>9</v>
      </c>
    </row>
    <row r="38" spans="1:14" ht="35.25" customHeight="1">
      <c r="A38" s="200"/>
      <c r="B38" s="238"/>
      <c r="C38" s="239"/>
      <c r="D38" s="200"/>
      <c r="E38" s="203"/>
      <c r="F38" s="204"/>
      <c r="G38" s="205" t="s">
        <v>75</v>
      </c>
      <c r="H38" s="206"/>
      <c r="I38" s="207">
        <v>4</v>
      </c>
      <c r="J38" s="208"/>
      <c r="K38" s="221"/>
      <c r="L38" s="209"/>
    </row>
    <row r="39" spans="1:14" ht="45.75" customHeight="1">
      <c r="A39" s="200"/>
      <c r="B39" s="238"/>
      <c r="C39" s="239"/>
      <c r="D39" s="200">
        <v>12</v>
      </c>
      <c r="E39" s="203" t="s">
        <v>99</v>
      </c>
      <c r="F39" s="204" t="s">
        <v>92</v>
      </c>
      <c r="G39" s="205" t="s">
        <v>93</v>
      </c>
      <c r="H39" s="206"/>
      <c r="I39" s="207">
        <v>4</v>
      </c>
      <c r="J39" s="222" t="s">
        <v>108</v>
      </c>
      <c r="K39" s="221">
        <f t="shared" ref="K39" si="2">I39/I40*100</f>
        <v>100</v>
      </c>
      <c r="L39" s="209" t="s">
        <v>9</v>
      </c>
    </row>
    <row r="40" spans="1:14" ht="33" customHeight="1">
      <c r="A40" s="200"/>
      <c r="B40" s="242"/>
      <c r="C40" s="243"/>
      <c r="D40" s="200"/>
      <c r="E40" s="203"/>
      <c r="F40" s="204"/>
      <c r="G40" s="205" t="s">
        <v>76</v>
      </c>
      <c r="H40" s="206"/>
      <c r="I40" s="207">
        <v>4</v>
      </c>
      <c r="J40" s="208"/>
      <c r="K40" s="221"/>
      <c r="L40" s="209"/>
    </row>
    <row r="41" spans="1:14" ht="29.25" customHeight="1">
      <c r="A41" s="203">
        <v>6</v>
      </c>
      <c r="B41" s="218" t="s">
        <v>140</v>
      </c>
      <c r="C41" s="219"/>
      <c r="D41" s="200">
        <v>13</v>
      </c>
      <c r="E41" s="203" t="s">
        <v>23</v>
      </c>
      <c r="F41" s="247" t="s">
        <v>43</v>
      </c>
      <c r="G41" s="205" t="s">
        <v>77</v>
      </c>
      <c r="H41" s="206"/>
      <c r="I41" s="248">
        <v>106802686118</v>
      </c>
      <c r="J41" s="222" t="s">
        <v>108</v>
      </c>
      <c r="K41" s="223">
        <f t="shared" ref="K41:K45" si="3">I41/I42*100</f>
        <v>2.2218604032146505</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29.25" customHeight="1">
      <c r="A43" s="203"/>
      <c r="B43" s="201"/>
      <c r="C43" s="202"/>
      <c r="D43" s="252">
        <v>14</v>
      </c>
      <c r="E43" s="203" t="s">
        <v>24</v>
      </c>
      <c r="F43" s="247" t="s">
        <v>44</v>
      </c>
      <c r="G43" s="210" t="s">
        <v>79</v>
      </c>
      <c r="H43" s="206"/>
      <c r="I43" s="253">
        <v>23458618638.529999</v>
      </c>
      <c r="J43" s="222" t="s">
        <v>108</v>
      </c>
      <c r="K43" s="223">
        <f t="shared" si="3"/>
        <v>28.711585389908961</v>
      </c>
      <c r="L43" s="209" t="s">
        <v>9</v>
      </c>
    </row>
    <row r="44" spans="1:14" ht="15.75" customHeight="1">
      <c r="A44" s="203"/>
      <c r="B44" s="201"/>
      <c r="C44" s="202"/>
      <c r="D44" s="252"/>
      <c r="E44" s="203"/>
      <c r="F44" s="247"/>
      <c r="G44" s="210" t="s">
        <v>80</v>
      </c>
      <c r="H44" s="206"/>
      <c r="I44" s="253">
        <v>81704365398</v>
      </c>
      <c r="J44" s="208"/>
      <c r="K44" s="223"/>
      <c r="L44" s="209"/>
    </row>
    <row r="45" spans="1:14" ht="31.5" customHeight="1">
      <c r="A45" s="203"/>
      <c r="B45" s="201"/>
      <c r="C45" s="202"/>
      <c r="D45" s="200">
        <v>15</v>
      </c>
      <c r="E45" s="203" t="s">
        <v>25</v>
      </c>
      <c r="F45" s="204" t="s">
        <v>45</v>
      </c>
      <c r="G45" s="205" t="s">
        <v>81</v>
      </c>
      <c r="H45" s="206"/>
      <c r="I45" s="254">
        <v>947512586</v>
      </c>
      <c r="J45" s="222" t="s">
        <v>108</v>
      </c>
      <c r="K45" s="223">
        <f t="shared" si="3"/>
        <v>2.8319665158221761</v>
      </c>
      <c r="L45" s="209" t="s">
        <v>9</v>
      </c>
    </row>
    <row r="46" spans="1:14" ht="26.25" customHeight="1">
      <c r="A46" s="203"/>
      <c r="B46" s="201"/>
      <c r="C46" s="202"/>
      <c r="D46" s="200"/>
      <c r="E46" s="203"/>
      <c r="F46" s="204"/>
      <c r="G46" s="205" t="s">
        <v>82</v>
      </c>
      <c r="H46" s="206"/>
      <c r="I46" s="253">
        <v>33457760913</v>
      </c>
      <c r="J46" s="208"/>
      <c r="K46" s="223"/>
      <c r="L46" s="209"/>
    </row>
    <row r="47" spans="1:14" ht="29.25" customHeight="1">
      <c r="A47" s="203"/>
      <c r="B47" s="201"/>
      <c r="C47" s="202"/>
      <c r="D47" s="200">
        <v>16</v>
      </c>
      <c r="E47" s="255" t="s">
        <v>26</v>
      </c>
      <c r="F47" s="256" t="s">
        <v>46</v>
      </c>
      <c r="G47" s="205" t="s">
        <v>81</v>
      </c>
      <c r="H47" s="206"/>
      <c r="I47" s="254">
        <v>947512586</v>
      </c>
      <c r="J47" s="222" t="s">
        <v>108</v>
      </c>
      <c r="K47" s="223">
        <f>I47/I48*100</f>
        <v>1.1596841629996844</v>
      </c>
      <c r="L47" s="209" t="s">
        <v>9</v>
      </c>
    </row>
    <row r="48" spans="1:14" ht="15.75" customHeight="1">
      <c r="A48" s="203"/>
      <c r="B48" s="201"/>
      <c r="C48" s="202"/>
      <c r="D48" s="200"/>
      <c r="E48" s="255"/>
      <c r="F48" s="256"/>
      <c r="G48" s="210" t="s">
        <v>80</v>
      </c>
      <c r="H48" s="206"/>
      <c r="I48" s="254">
        <v>81704365398</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24"/>
      <c r="I52" s="225"/>
      <c r="J52" s="226"/>
      <c r="K52" s="209"/>
      <c r="L52" s="209"/>
    </row>
    <row r="53" spans="1:12" ht="42.75">
      <c r="A53" s="200">
        <v>7</v>
      </c>
      <c r="B53" s="218" t="s">
        <v>7</v>
      </c>
      <c r="C53" s="219"/>
      <c r="D53" s="252">
        <v>18</v>
      </c>
      <c r="E53" s="244" t="s">
        <v>31</v>
      </c>
      <c r="F53" s="258" t="s">
        <v>48</v>
      </c>
      <c r="G53" s="205" t="s">
        <v>238</v>
      </c>
      <c r="H53" s="307" t="s">
        <v>280</v>
      </c>
      <c r="I53" s="308"/>
      <c r="J53" s="309"/>
      <c r="K53" s="259" t="s">
        <v>72</v>
      </c>
      <c r="L53" s="260"/>
    </row>
    <row r="54" spans="1:12" ht="28.5">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63">
        <v>109821324499</v>
      </c>
      <c r="J55" s="208"/>
      <c r="K55" s="223"/>
      <c r="L55" s="262"/>
    </row>
    <row r="56" spans="1:12" ht="28.5" customHeight="1">
      <c r="A56" s="264">
        <v>8</v>
      </c>
      <c r="B56" s="218" t="s">
        <v>8</v>
      </c>
      <c r="C56" s="219"/>
      <c r="D56" s="200">
        <v>20</v>
      </c>
      <c r="E56" s="244" t="s">
        <v>33</v>
      </c>
      <c r="F56" s="204" t="s">
        <v>50</v>
      </c>
      <c r="G56" s="210" t="s">
        <v>52</v>
      </c>
      <c r="H56" s="206"/>
      <c r="I56" s="207"/>
      <c r="J56" s="245"/>
      <c r="K56" s="209">
        <v>4</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143</v>
      </c>
      <c r="J59" s="245"/>
      <c r="K59" s="209"/>
      <c r="L59" s="209"/>
    </row>
    <row r="60" spans="1:12" ht="15.75" customHeight="1">
      <c r="A60" s="265"/>
      <c r="B60" s="201"/>
      <c r="C60" s="202"/>
      <c r="D60" s="200"/>
      <c r="E60" s="244" t="s">
        <v>120</v>
      </c>
      <c r="F60" s="204"/>
      <c r="G60" s="246" t="s">
        <v>121</v>
      </c>
      <c r="H60" s="206"/>
      <c r="I60" s="207"/>
      <c r="J60" s="245"/>
      <c r="K60" s="209"/>
      <c r="L60" s="209"/>
    </row>
    <row r="61" spans="1:12" ht="28.5">
      <c r="A61" s="265"/>
      <c r="B61" s="201"/>
      <c r="C61" s="202"/>
      <c r="D61" s="200"/>
      <c r="E61" s="244" t="s">
        <v>122</v>
      </c>
      <c r="F61" s="204"/>
      <c r="G61" s="246" t="s">
        <v>123</v>
      </c>
      <c r="H61" s="224"/>
      <c r="I61" s="225" t="s">
        <v>143</v>
      </c>
      <c r="J61" s="226"/>
      <c r="K61" s="209"/>
      <c r="L61" s="209"/>
    </row>
    <row r="62" spans="1:12" ht="57">
      <c r="A62" s="190"/>
      <c r="B62" s="216"/>
      <c r="C62" s="217"/>
      <c r="D62" s="252">
        <v>21</v>
      </c>
      <c r="E62" s="244" t="s">
        <v>34</v>
      </c>
      <c r="F62" s="258" t="s">
        <v>51</v>
      </c>
      <c r="G62" s="213" t="s">
        <v>241</v>
      </c>
      <c r="H62" s="307" t="s">
        <v>281</v>
      </c>
      <c r="I62" s="308"/>
      <c r="J62" s="309"/>
      <c r="K62" s="259" t="s">
        <v>144</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_1" securityDescriptor=""/>
    <protectedRange sqref="I16:I19" name="Range10_2_1" securityDescriptor=""/>
    <protectedRange sqref="I26:J26 I27:I29" name="Range10_3_1" securityDescriptor=""/>
    <protectedRange sqref="I32:J34" name="Range19_1_1_1" securityDescriptor=""/>
    <protectedRange password="F072" sqref="I45:I46 I41:I43" name="Range 1_9_1_1" securityDescriptor=""/>
    <protectedRange sqref="I53:J53" name="Range10_4_1" securityDescriptor=""/>
    <protectedRange sqref="I50:J52" name="Range19_1_2_1" securityDescriptor=""/>
  </protectedRanges>
  <mergeCells count="142">
    <mergeCell ref="C63:E63"/>
    <mergeCell ref="G63:K63"/>
    <mergeCell ref="C64:E64"/>
    <mergeCell ref="G64:K64"/>
    <mergeCell ref="H21:J24"/>
    <mergeCell ref="H53:J53"/>
    <mergeCell ref="H62:J62"/>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C3:G4"/>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2" activePane="bottomLeft" state="frozen"/>
      <selection pane="bottomLeft" activeCell="I19" sqref="I19"/>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205</v>
      </c>
    </row>
    <row r="3" spans="1:16" ht="20.25" customHeight="1">
      <c r="A3" s="47" t="s">
        <v>138</v>
      </c>
      <c r="B3" s="53" t="s">
        <v>137</v>
      </c>
      <c r="C3" s="155" t="s">
        <v>164</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v>0</v>
      </c>
      <c r="J8" s="143" t="s">
        <v>108</v>
      </c>
      <c r="K8" s="128">
        <v>0</v>
      </c>
      <c r="L8" s="128" t="s">
        <v>9</v>
      </c>
    </row>
    <row r="9" spans="1:16" ht="28.5" customHeight="1">
      <c r="A9" s="108"/>
      <c r="B9" s="104"/>
      <c r="C9" s="105"/>
      <c r="D9" s="108"/>
      <c r="E9" s="111"/>
      <c r="F9" s="109"/>
      <c r="G9" s="11" t="s">
        <v>55</v>
      </c>
      <c r="H9" s="12"/>
      <c r="I9" s="59">
        <v>0</v>
      </c>
      <c r="J9" s="113"/>
      <c r="K9" s="110"/>
      <c r="L9" s="110"/>
    </row>
    <row r="10" spans="1:16" ht="29.25" customHeight="1">
      <c r="A10" s="108"/>
      <c r="B10" s="104"/>
      <c r="C10" s="105"/>
      <c r="D10" s="108">
        <v>2</v>
      </c>
      <c r="E10" s="111" t="s">
        <v>133</v>
      </c>
      <c r="F10" s="109" t="s">
        <v>36</v>
      </c>
      <c r="G10" s="14" t="s">
        <v>56</v>
      </c>
      <c r="H10" s="12"/>
      <c r="I10" s="15">
        <v>502</v>
      </c>
      <c r="J10" s="16"/>
      <c r="K10" s="110">
        <v>502</v>
      </c>
      <c r="L10" s="110" t="s">
        <v>125</v>
      </c>
    </row>
    <row r="11" spans="1:16" ht="18.75" customHeight="1">
      <c r="A11" s="108"/>
      <c r="B11" s="104"/>
      <c r="C11" s="105"/>
      <c r="D11" s="108"/>
      <c r="E11" s="111"/>
      <c r="F11" s="109"/>
      <c r="G11" s="17" t="s">
        <v>109</v>
      </c>
      <c r="H11" s="12"/>
      <c r="I11" s="129" t="s">
        <v>346</v>
      </c>
      <c r="J11" s="130"/>
      <c r="K11" s="110"/>
      <c r="L11" s="110"/>
    </row>
    <row r="12" spans="1:16" ht="13.5" customHeight="1">
      <c r="A12" s="108"/>
      <c r="B12" s="104"/>
      <c r="C12" s="105"/>
      <c r="D12" s="108"/>
      <c r="E12" s="111"/>
      <c r="F12" s="109"/>
      <c r="G12" s="17" t="s">
        <v>110</v>
      </c>
      <c r="H12" s="12"/>
      <c r="I12" s="129" t="s">
        <v>347</v>
      </c>
      <c r="J12" s="130"/>
      <c r="K12" s="110"/>
      <c r="L12" s="110"/>
    </row>
    <row r="13" spans="1:16" ht="15.75" customHeight="1">
      <c r="A13" s="108"/>
      <c r="B13" s="104"/>
      <c r="C13" s="105"/>
      <c r="D13" s="108"/>
      <c r="E13" s="111"/>
      <c r="F13" s="109"/>
      <c r="G13" s="17" t="s">
        <v>111</v>
      </c>
      <c r="H13" s="12"/>
      <c r="I13" s="129" t="s">
        <v>348</v>
      </c>
      <c r="J13" s="130"/>
      <c r="K13" s="110"/>
      <c r="L13" s="110"/>
    </row>
    <row r="14" spans="1:16">
      <c r="A14" s="108"/>
      <c r="B14" s="104"/>
      <c r="C14" s="105"/>
      <c r="D14" s="108"/>
      <c r="E14" s="111"/>
      <c r="F14" s="109"/>
      <c r="G14" s="17" t="s">
        <v>112</v>
      </c>
      <c r="H14" s="12"/>
      <c r="I14" s="129" t="s">
        <v>349</v>
      </c>
      <c r="J14" s="130"/>
      <c r="K14" s="110"/>
      <c r="L14" s="110"/>
    </row>
    <row r="15" spans="1:16">
      <c r="A15" s="108"/>
      <c r="B15" s="106"/>
      <c r="C15" s="107"/>
      <c r="D15" s="108"/>
      <c r="E15" s="111"/>
      <c r="F15" s="109"/>
      <c r="G15" s="17" t="s">
        <v>113</v>
      </c>
      <c r="H15" s="12"/>
      <c r="I15" s="129" t="s">
        <v>350</v>
      </c>
      <c r="J15" s="130"/>
      <c r="K15" s="110"/>
      <c r="L15" s="110"/>
    </row>
    <row r="16" spans="1:16" ht="33" customHeight="1">
      <c r="A16" s="108">
        <v>2</v>
      </c>
      <c r="B16" s="102" t="s">
        <v>3</v>
      </c>
      <c r="C16" s="103"/>
      <c r="D16" s="108">
        <v>3</v>
      </c>
      <c r="E16" s="111" t="s">
        <v>14</v>
      </c>
      <c r="F16" s="109" t="s">
        <v>37</v>
      </c>
      <c r="G16" s="11" t="s">
        <v>57</v>
      </c>
      <c r="H16" s="12"/>
      <c r="I16" s="15">
        <v>1</v>
      </c>
      <c r="J16" s="127" t="s">
        <v>108</v>
      </c>
      <c r="K16" s="114">
        <v>0</v>
      </c>
      <c r="L16" s="110" t="s">
        <v>9</v>
      </c>
    </row>
    <row r="17" spans="1:13" ht="30" customHeight="1">
      <c r="A17" s="108"/>
      <c r="B17" s="106"/>
      <c r="C17" s="107"/>
      <c r="D17" s="108"/>
      <c r="E17" s="111"/>
      <c r="F17" s="109"/>
      <c r="G17" s="11" t="s">
        <v>58</v>
      </c>
      <c r="H17" s="12"/>
      <c r="I17" s="15">
        <v>1</v>
      </c>
      <c r="J17" s="113"/>
      <c r="K17" s="114"/>
      <c r="L17" s="110"/>
    </row>
    <row r="18" spans="1:13" ht="17.25" customHeight="1">
      <c r="A18" s="108">
        <v>3</v>
      </c>
      <c r="B18" s="102" t="s">
        <v>4</v>
      </c>
      <c r="C18" s="103"/>
      <c r="D18" s="108">
        <v>4</v>
      </c>
      <c r="E18" s="111" t="s">
        <v>15</v>
      </c>
      <c r="F18" s="109" t="s">
        <v>38</v>
      </c>
      <c r="G18" s="11" t="s">
        <v>59</v>
      </c>
      <c r="H18" s="12"/>
      <c r="I18" s="13">
        <v>26</v>
      </c>
      <c r="J18" s="112" t="s">
        <v>108</v>
      </c>
      <c r="K18" s="114">
        <f>I18/I19*100</f>
        <v>96.296296296296291</v>
      </c>
      <c r="L18" s="110" t="s">
        <v>9</v>
      </c>
    </row>
    <row r="19" spans="1:13" ht="26.25" customHeight="1">
      <c r="A19" s="108"/>
      <c r="B19" s="104"/>
      <c r="C19" s="105"/>
      <c r="D19" s="108"/>
      <c r="E19" s="111"/>
      <c r="F19" s="109"/>
      <c r="G19" s="11" t="s">
        <v>60</v>
      </c>
      <c r="H19" s="12"/>
      <c r="I19" s="13">
        <v>27</v>
      </c>
      <c r="J19" s="113"/>
      <c r="K19" s="114"/>
      <c r="L19" s="110"/>
    </row>
    <row r="20" spans="1:13" ht="43.5" customHeight="1">
      <c r="A20" s="108"/>
      <c r="B20" s="104"/>
      <c r="C20" s="105"/>
      <c r="D20" s="108">
        <v>5</v>
      </c>
      <c r="E20" s="111" t="s">
        <v>16</v>
      </c>
      <c r="F20" s="109" t="s">
        <v>39</v>
      </c>
      <c r="G20" s="11" t="s">
        <v>61</v>
      </c>
      <c r="H20" s="12"/>
      <c r="I20" s="13"/>
      <c r="J20" s="18"/>
      <c r="K20" s="110" t="s">
        <v>144</v>
      </c>
      <c r="L20" s="110"/>
    </row>
    <row r="21" spans="1:13" ht="21.75" customHeight="1">
      <c r="A21" s="108"/>
      <c r="B21" s="104"/>
      <c r="C21" s="105"/>
      <c r="D21" s="108"/>
      <c r="E21" s="111"/>
      <c r="F21" s="109"/>
      <c r="G21" s="11" t="s">
        <v>62</v>
      </c>
      <c r="H21" s="12"/>
      <c r="I21" s="19" t="s">
        <v>206</v>
      </c>
      <c r="J21" s="20"/>
      <c r="K21" s="110"/>
      <c r="L21" s="110"/>
    </row>
    <row r="22" spans="1:13" ht="17.25" customHeight="1">
      <c r="A22" s="108"/>
      <c r="B22" s="104"/>
      <c r="C22" s="105"/>
      <c r="D22" s="108"/>
      <c r="E22" s="111"/>
      <c r="F22" s="109"/>
      <c r="G22" s="11" t="s">
        <v>63</v>
      </c>
      <c r="H22" s="12"/>
      <c r="I22" s="19" t="s">
        <v>207</v>
      </c>
      <c r="J22" s="20"/>
      <c r="K22" s="110"/>
      <c r="L22" s="110"/>
    </row>
    <row r="23" spans="1:13">
      <c r="A23" s="108"/>
      <c r="B23" s="104"/>
      <c r="C23" s="105"/>
      <c r="D23" s="108"/>
      <c r="E23" s="111"/>
      <c r="F23" s="109"/>
      <c r="G23" s="11" t="s">
        <v>64</v>
      </c>
      <c r="H23" s="12"/>
      <c r="I23" s="60" t="s">
        <v>208</v>
      </c>
      <c r="J23" s="20"/>
      <c r="K23" s="110"/>
      <c r="L23" s="110"/>
    </row>
    <row r="24" spans="1:13" ht="15.75" customHeight="1">
      <c r="A24" s="108"/>
      <c r="B24" s="106"/>
      <c r="C24" s="107"/>
      <c r="D24" s="108"/>
      <c r="E24" s="111"/>
      <c r="F24" s="109"/>
      <c r="G24" s="11" t="s">
        <v>65</v>
      </c>
      <c r="H24" s="12"/>
      <c r="I24" s="60" t="s">
        <v>209</v>
      </c>
      <c r="J24" s="20"/>
      <c r="K24" s="110"/>
      <c r="L24" s="110"/>
    </row>
    <row r="25" spans="1:13" ht="19.5" customHeight="1">
      <c r="A25" s="108">
        <v>4</v>
      </c>
      <c r="B25" s="119" t="s">
        <v>5</v>
      </c>
      <c r="C25" s="120"/>
      <c r="D25" s="108">
        <v>6</v>
      </c>
      <c r="E25" s="111" t="s">
        <v>89</v>
      </c>
      <c r="F25" s="109" t="s">
        <v>90</v>
      </c>
      <c r="G25" s="11" t="s">
        <v>66</v>
      </c>
      <c r="H25" s="12"/>
      <c r="I25" s="21">
        <v>350</v>
      </c>
      <c r="J25" s="20"/>
      <c r="K25" s="114">
        <f>I25/I26*100</f>
        <v>4.4563279857397502</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26</v>
      </c>
      <c r="J27" s="127" t="s">
        <v>108</v>
      </c>
      <c r="K27" s="126">
        <f>I27/I28*100</f>
        <v>100</v>
      </c>
      <c r="L27" s="110" t="s">
        <v>9</v>
      </c>
    </row>
    <row r="28" spans="1:13" ht="28.5" customHeight="1">
      <c r="A28" s="108"/>
      <c r="B28" s="121"/>
      <c r="C28" s="122"/>
      <c r="D28" s="108"/>
      <c r="E28" s="111"/>
      <c r="F28" s="109"/>
      <c r="G28" s="11" t="s">
        <v>68</v>
      </c>
      <c r="H28" s="12"/>
      <c r="I28" s="13">
        <v>26</v>
      </c>
      <c r="J28" s="113"/>
      <c r="K28" s="126"/>
      <c r="L28" s="110"/>
    </row>
    <row r="29" spans="1:13" ht="30.75" customHeight="1">
      <c r="A29" s="108"/>
      <c r="B29" s="121"/>
      <c r="C29" s="122"/>
      <c r="D29" s="108">
        <v>8</v>
      </c>
      <c r="E29" s="111" t="s">
        <v>18</v>
      </c>
      <c r="F29" s="109" t="s">
        <v>41</v>
      </c>
      <c r="G29" s="11" t="s">
        <v>69</v>
      </c>
      <c r="H29" s="12"/>
      <c r="I29" s="13">
        <v>26</v>
      </c>
      <c r="J29" s="112" t="s">
        <v>108</v>
      </c>
      <c r="K29" s="126">
        <f>I29/I30*100</f>
        <v>100</v>
      </c>
      <c r="L29" s="110" t="s">
        <v>9</v>
      </c>
    </row>
    <row r="30" spans="1:13" ht="31.5" customHeight="1">
      <c r="A30" s="108"/>
      <c r="B30" s="123"/>
      <c r="C30" s="124"/>
      <c r="D30" s="108"/>
      <c r="E30" s="111"/>
      <c r="F30" s="109"/>
      <c r="G30" s="11" t="s">
        <v>68</v>
      </c>
      <c r="H30" s="12"/>
      <c r="I30" s="13">
        <v>26</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3</v>
      </c>
      <c r="J35" s="112" t="s">
        <v>108</v>
      </c>
      <c r="K35" s="125">
        <f>I35/I36*100</f>
        <v>100</v>
      </c>
      <c r="L35" s="110" t="s">
        <v>9</v>
      </c>
    </row>
    <row r="36" spans="1:14" ht="23.25" customHeight="1">
      <c r="A36" s="108"/>
      <c r="B36" s="121"/>
      <c r="C36" s="122"/>
      <c r="D36" s="108"/>
      <c r="E36" s="111"/>
      <c r="F36" s="109"/>
      <c r="G36" s="11" t="s">
        <v>96</v>
      </c>
      <c r="H36" s="12"/>
      <c r="I36" s="13">
        <v>3</v>
      </c>
      <c r="J36" s="113"/>
      <c r="K36" s="125"/>
      <c r="L36" s="110"/>
    </row>
    <row r="37" spans="1:14" ht="30" customHeight="1">
      <c r="A37" s="108"/>
      <c r="B37" s="121"/>
      <c r="C37" s="122"/>
      <c r="D37" s="108">
        <v>11</v>
      </c>
      <c r="E37" s="111" t="s">
        <v>97</v>
      </c>
      <c r="F37" s="109" t="s">
        <v>98</v>
      </c>
      <c r="G37" s="11" t="s">
        <v>74</v>
      </c>
      <c r="H37" s="12"/>
      <c r="I37" s="13">
        <v>3</v>
      </c>
      <c r="J37" s="112" t="s">
        <v>108</v>
      </c>
      <c r="K37" s="125">
        <f t="shared" ref="K37" si="0">I37/I38*100</f>
        <v>100</v>
      </c>
      <c r="L37" s="110" t="s">
        <v>9</v>
      </c>
    </row>
    <row r="38" spans="1:14" ht="35.25" customHeight="1">
      <c r="A38" s="108"/>
      <c r="B38" s="121"/>
      <c r="C38" s="122"/>
      <c r="D38" s="108"/>
      <c r="E38" s="111"/>
      <c r="F38" s="109"/>
      <c r="G38" s="11" t="s">
        <v>75</v>
      </c>
      <c r="H38" s="12"/>
      <c r="I38" s="13">
        <v>3</v>
      </c>
      <c r="J38" s="113"/>
      <c r="K38" s="125"/>
      <c r="L38" s="110"/>
    </row>
    <row r="39" spans="1:14" ht="45.75" customHeight="1">
      <c r="A39" s="108"/>
      <c r="B39" s="121"/>
      <c r="C39" s="122"/>
      <c r="D39" s="108">
        <v>12</v>
      </c>
      <c r="E39" s="111" t="s">
        <v>99</v>
      </c>
      <c r="F39" s="109" t="s">
        <v>92</v>
      </c>
      <c r="G39" s="11" t="s">
        <v>93</v>
      </c>
      <c r="H39" s="12"/>
      <c r="I39" s="13">
        <v>3</v>
      </c>
      <c r="J39" s="112" t="s">
        <v>108</v>
      </c>
      <c r="K39" s="125">
        <f t="shared" ref="K39" si="1">I39/I40*100</f>
        <v>100</v>
      </c>
      <c r="L39" s="110" t="s">
        <v>9</v>
      </c>
    </row>
    <row r="40" spans="1:14" ht="33" customHeight="1">
      <c r="A40" s="108"/>
      <c r="B40" s="123"/>
      <c r="C40" s="124"/>
      <c r="D40" s="108"/>
      <c r="E40" s="111"/>
      <c r="F40" s="109"/>
      <c r="G40" s="11" t="s">
        <v>76</v>
      </c>
      <c r="H40" s="12"/>
      <c r="I40" s="13">
        <v>3</v>
      </c>
      <c r="J40" s="113"/>
      <c r="K40" s="125"/>
      <c r="L40" s="110"/>
    </row>
    <row r="41" spans="1:14" ht="29.25" customHeight="1">
      <c r="A41" s="111">
        <v>6</v>
      </c>
      <c r="B41" s="102" t="s">
        <v>140</v>
      </c>
      <c r="C41" s="103"/>
      <c r="D41" s="108">
        <v>13</v>
      </c>
      <c r="E41" s="111" t="s">
        <v>23</v>
      </c>
      <c r="F41" s="118" t="s">
        <v>43</v>
      </c>
      <c r="G41" s="11" t="s">
        <v>77</v>
      </c>
      <c r="H41" s="12"/>
      <c r="I41" s="56">
        <v>149752767906</v>
      </c>
      <c r="J41" s="112" t="s">
        <v>108</v>
      </c>
      <c r="K41" s="114">
        <f>I41/I42*100</f>
        <v>3.1153686988220652</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39315560769</v>
      </c>
      <c r="J43" s="112" t="s">
        <v>108</v>
      </c>
      <c r="K43" s="114">
        <f>I43/I44*100</f>
        <v>28.862357102286083</v>
      </c>
      <c r="L43" s="110" t="s">
        <v>9</v>
      </c>
    </row>
    <row r="44" spans="1:14" ht="15.75" customHeight="1">
      <c r="A44" s="111"/>
      <c r="B44" s="104"/>
      <c r="C44" s="105"/>
      <c r="D44" s="31"/>
      <c r="E44" s="111"/>
      <c r="F44" s="118"/>
      <c r="G44" s="14" t="s">
        <v>80</v>
      </c>
      <c r="H44" s="12"/>
      <c r="I44" s="32">
        <v>136217428915</v>
      </c>
      <c r="J44" s="113"/>
      <c r="K44" s="114"/>
      <c r="L44" s="110"/>
    </row>
    <row r="45" spans="1:14" ht="31.5" customHeight="1">
      <c r="A45" s="111"/>
      <c r="B45" s="104"/>
      <c r="C45" s="105"/>
      <c r="D45" s="108">
        <v>15</v>
      </c>
      <c r="E45" s="111" t="s">
        <v>25</v>
      </c>
      <c r="F45" s="109" t="s">
        <v>45</v>
      </c>
      <c r="G45" s="11" t="s">
        <v>81</v>
      </c>
      <c r="H45" s="12"/>
      <c r="I45" s="33">
        <v>1359132129</v>
      </c>
      <c r="J45" s="112" t="s">
        <v>108</v>
      </c>
      <c r="K45" s="114">
        <f>I45/I46*100</f>
        <v>2.0586939016186525</v>
      </c>
      <c r="L45" s="110" t="s">
        <v>9</v>
      </c>
    </row>
    <row r="46" spans="1:14" ht="26.25" customHeight="1">
      <c r="A46" s="111"/>
      <c r="B46" s="104"/>
      <c r="C46" s="105"/>
      <c r="D46" s="108"/>
      <c r="E46" s="111"/>
      <c r="F46" s="109"/>
      <c r="G46" s="11" t="s">
        <v>82</v>
      </c>
      <c r="H46" s="12"/>
      <c r="I46" s="32">
        <v>66019145825</v>
      </c>
      <c r="J46" s="113"/>
      <c r="K46" s="114"/>
      <c r="L46" s="110"/>
    </row>
    <row r="47" spans="1:14" ht="29.25" customHeight="1">
      <c r="A47" s="111"/>
      <c r="B47" s="104"/>
      <c r="C47" s="105"/>
      <c r="D47" s="108">
        <v>16</v>
      </c>
      <c r="E47" s="115" t="s">
        <v>26</v>
      </c>
      <c r="F47" s="154" t="s">
        <v>46</v>
      </c>
      <c r="G47" s="11" t="s">
        <v>81</v>
      </c>
      <c r="H47" s="12"/>
      <c r="I47" s="33">
        <v>1359132129</v>
      </c>
      <c r="J47" s="112" t="s">
        <v>108</v>
      </c>
      <c r="K47" s="114">
        <f>I47/I48*100</f>
        <v>0.99776668802646529</v>
      </c>
      <c r="L47" s="110" t="s">
        <v>9</v>
      </c>
    </row>
    <row r="48" spans="1:14" ht="15.75" customHeight="1">
      <c r="A48" s="111"/>
      <c r="B48" s="104"/>
      <c r="C48" s="105"/>
      <c r="D48" s="108"/>
      <c r="E48" s="115"/>
      <c r="F48" s="154"/>
      <c r="G48" s="14" t="s">
        <v>80</v>
      </c>
      <c r="H48" s="12"/>
      <c r="I48" s="33">
        <v>136217428915</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39">
        <v>166207365335.57001</v>
      </c>
      <c r="J55" s="113"/>
      <c r="K55" s="114"/>
      <c r="L55" s="98"/>
    </row>
    <row r="56" spans="1:12" ht="28.5" customHeight="1">
      <c r="A56" s="99">
        <v>8</v>
      </c>
      <c r="B56" s="102" t="s">
        <v>8</v>
      </c>
      <c r="C56" s="103"/>
      <c r="D56" s="108">
        <v>20</v>
      </c>
      <c r="E56" s="25" t="s">
        <v>33</v>
      </c>
      <c r="F56" s="109" t="s">
        <v>50</v>
      </c>
      <c r="G56" s="14" t="s">
        <v>52</v>
      </c>
      <c r="H56" s="12"/>
      <c r="I56" s="13"/>
      <c r="J56" s="18"/>
      <c r="K56" s="110">
        <v>4</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t="s">
        <v>143</v>
      </c>
      <c r="J59" s="18"/>
      <c r="K59" s="110"/>
      <c r="L59" s="110"/>
    </row>
    <row r="60" spans="1:12" ht="15.75" customHeight="1">
      <c r="A60" s="100"/>
      <c r="B60" s="104"/>
      <c r="C60" s="105"/>
      <c r="D60" s="108"/>
      <c r="E60" s="25" t="s">
        <v>120</v>
      </c>
      <c r="F60" s="109"/>
      <c r="G60" s="26" t="s">
        <v>121</v>
      </c>
      <c r="H60" s="12"/>
      <c r="I60" s="13"/>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144</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46" activePane="bottomLeft" state="frozen"/>
      <selection pane="bottomLeft" activeCell="G63" sqref="G63:K63"/>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168</v>
      </c>
    </row>
    <row r="3" spans="1:16" ht="20.25" customHeight="1">
      <c r="A3" s="47" t="s">
        <v>138</v>
      </c>
      <c r="B3" s="53" t="s">
        <v>137</v>
      </c>
      <c r="C3" s="155" t="s">
        <v>147</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v>0</v>
      </c>
      <c r="J8" s="143" t="s">
        <v>108</v>
      </c>
      <c r="K8" s="128">
        <v>0</v>
      </c>
      <c r="L8" s="128" t="s">
        <v>9</v>
      </c>
    </row>
    <row r="9" spans="1:16" ht="28.5" customHeight="1">
      <c r="A9" s="108"/>
      <c r="B9" s="104"/>
      <c r="C9" s="105"/>
      <c r="D9" s="108"/>
      <c r="E9" s="111"/>
      <c r="F9" s="109"/>
      <c r="G9" s="11" t="s">
        <v>55</v>
      </c>
      <c r="H9" s="12"/>
      <c r="I9" s="59">
        <v>0</v>
      </c>
      <c r="J9" s="113"/>
      <c r="K9" s="110"/>
      <c r="L9" s="110"/>
    </row>
    <row r="10" spans="1:16" ht="29.25" customHeight="1">
      <c r="A10" s="108"/>
      <c r="B10" s="104"/>
      <c r="C10" s="105"/>
      <c r="D10" s="108">
        <v>2</v>
      </c>
      <c r="E10" s="111" t="s">
        <v>133</v>
      </c>
      <c r="F10" s="109" t="s">
        <v>36</v>
      </c>
      <c r="G10" s="14" t="s">
        <v>56</v>
      </c>
      <c r="H10" s="12"/>
      <c r="I10" s="15">
        <v>13</v>
      </c>
      <c r="J10" s="16"/>
      <c r="K10" s="110">
        <v>13</v>
      </c>
      <c r="L10" s="110" t="s">
        <v>125</v>
      </c>
    </row>
    <row r="11" spans="1:16" ht="45" customHeight="1">
      <c r="A11" s="108"/>
      <c r="B11" s="104"/>
      <c r="C11" s="105"/>
      <c r="D11" s="108"/>
      <c r="E11" s="111"/>
      <c r="F11" s="109"/>
      <c r="G11" s="17" t="s">
        <v>109</v>
      </c>
      <c r="H11" s="12"/>
      <c r="I11" s="129" t="s">
        <v>169</v>
      </c>
      <c r="J11" s="130"/>
      <c r="K11" s="110"/>
      <c r="L11" s="110"/>
    </row>
    <row r="12" spans="1:16" ht="42" customHeight="1">
      <c r="A12" s="108"/>
      <c r="B12" s="104"/>
      <c r="C12" s="105"/>
      <c r="D12" s="108"/>
      <c r="E12" s="111"/>
      <c r="F12" s="109"/>
      <c r="G12" s="17" t="s">
        <v>110</v>
      </c>
      <c r="H12" s="12"/>
      <c r="I12" s="129" t="s">
        <v>170</v>
      </c>
      <c r="J12" s="130"/>
      <c r="K12" s="110"/>
      <c r="L12" s="110"/>
    </row>
    <row r="13" spans="1:16" ht="30" customHeight="1">
      <c r="A13" s="108"/>
      <c r="B13" s="104"/>
      <c r="C13" s="105"/>
      <c r="D13" s="108"/>
      <c r="E13" s="111"/>
      <c r="F13" s="109"/>
      <c r="G13" s="17" t="s">
        <v>111</v>
      </c>
      <c r="H13" s="12"/>
      <c r="I13" s="129" t="s">
        <v>171</v>
      </c>
      <c r="J13" s="130"/>
      <c r="K13" s="110"/>
      <c r="L13" s="110"/>
    </row>
    <row r="14" spans="1:16">
      <c r="A14" s="108"/>
      <c r="B14" s="104"/>
      <c r="C14" s="105"/>
      <c r="D14" s="108"/>
      <c r="E14" s="111"/>
      <c r="F14" s="109"/>
      <c r="G14" s="17" t="s">
        <v>112</v>
      </c>
      <c r="H14" s="12"/>
      <c r="I14" s="129" t="s">
        <v>172</v>
      </c>
      <c r="J14" s="130"/>
      <c r="K14" s="110"/>
      <c r="L14" s="110"/>
    </row>
    <row r="15" spans="1:16">
      <c r="A15" s="108"/>
      <c r="B15" s="106"/>
      <c r="C15" s="107"/>
      <c r="D15" s="108"/>
      <c r="E15" s="111"/>
      <c r="F15" s="109"/>
      <c r="G15" s="17" t="s">
        <v>113</v>
      </c>
      <c r="H15" s="12"/>
      <c r="I15" s="129"/>
      <c r="J15" s="130"/>
      <c r="K15" s="110"/>
      <c r="L15" s="110"/>
    </row>
    <row r="16" spans="1:16" ht="33" customHeight="1">
      <c r="A16" s="108">
        <v>2</v>
      </c>
      <c r="B16" s="102" t="s">
        <v>3</v>
      </c>
      <c r="C16" s="103"/>
      <c r="D16" s="108">
        <v>3</v>
      </c>
      <c r="E16" s="111" t="s">
        <v>14</v>
      </c>
      <c r="F16" s="109" t="s">
        <v>37</v>
      </c>
      <c r="G16" s="11" t="s">
        <v>57</v>
      </c>
      <c r="H16" s="12"/>
      <c r="I16" s="15">
        <v>8</v>
      </c>
      <c r="J16" s="127" t="s">
        <v>108</v>
      </c>
      <c r="K16" s="114">
        <f>I16/I17*100</f>
        <v>61.53846153846154</v>
      </c>
      <c r="L16" s="110" t="s">
        <v>9</v>
      </c>
    </row>
    <row r="17" spans="1:13" ht="30" customHeight="1">
      <c r="A17" s="108"/>
      <c r="B17" s="106"/>
      <c r="C17" s="107"/>
      <c r="D17" s="108"/>
      <c r="E17" s="111"/>
      <c r="F17" s="109"/>
      <c r="G17" s="11" t="s">
        <v>58</v>
      </c>
      <c r="H17" s="12"/>
      <c r="I17" s="15">
        <v>13</v>
      </c>
      <c r="J17" s="113"/>
      <c r="K17" s="114"/>
      <c r="L17" s="110"/>
    </row>
    <row r="18" spans="1:13" ht="17.25" customHeight="1">
      <c r="A18" s="108">
        <v>3</v>
      </c>
      <c r="B18" s="102" t="s">
        <v>4</v>
      </c>
      <c r="C18" s="103"/>
      <c r="D18" s="108">
        <v>4</v>
      </c>
      <c r="E18" s="111" t="s">
        <v>15</v>
      </c>
      <c r="F18" s="109" t="s">
        <v>38</v>
      </c>
      <c r="G18" s="11" t="s">
        <v>59</v>
      </c>
      <c r="H18" s="12"/>
      <c r="I18" s="13">
        <v>16</v>
      </c>
      <c r="J18" s="112" t="s">
        <v>108</v>
      </c>
      <c r="K18" s="114">
        <f>I18/I19*100</f>
        <v>94.117647058823522</v>
      </c>
      <c r="L18" s="110" t="s">
        <v>9</v>
      </c>
    </row>
    <row r="19" spans="1:13" ht="26.25" customHeight="1">
      <c r="A19" s="108"/>
      <c r="B19" s="104"/>
      <c r="C19" s="105"/>
      <c r="D19" s="108"/>
      <c r="E19" s="111"/>
      <c r="F19" s="109"/>
      <c r="G19" s="11" t="s">
        <v>60</v>
      </c>
      <c r="H19" s="12"/>
      <c r="I19" s="13">
        <v>17</v>
      </c>
      <c r="J19" s="113"/>
      <c r="K19" s="114"/>
      <c r="L19" s="110"/>
    </row>
    <row r="20" spans="1:13" ht="43.5" customHeight="1">
      <c r="A20" s="108"/>
      <c r="B20" s="104"/>
      <c r="C20" s="105"/>
      <c r="D20" s="108">
        <v>5</v>
      </c>
      <c r="E20" s="111" t="s">
        <v>16</v>
      </c>
      <c r="F20" s="109" t="s">
        <v>39</v>
      </c>
      <c r="G20" s="11" t="s">
        <v>61</v>
      </c>
      <c r="H20" s="12"/>
      <c r="I20" s="13"/>
      <c r="J20" s="18"/>
      <c r="K20" s="110" t="s">
        <v>144</v>
      </c>
      <c r="L20" s="110"/>
    </row>
    <row r="21" spans="1:13" ht="21.75" customHeight="1">
      <c r="A21" s="108"/>
      <c r="B21" s="104"/>
      <c r="C21" s="105"/>
      <c r="D21" s="108"/>
      <c r="E21" s="111"/>
      <c r="F21" s="109"/>
      <c r="G21" s="11" t="s">
        <v>62</v>
      </c>
      <c r="H21" s="12"/>
      <c r="I21" s="19" t="s">
        <v>160</v>
      </c>
      <c r="J21" s="20"/>
      <c r="K21" s="110"/>
      <c r="L21" s="110"/>
    </row>
    <row r="22" spans="1:13" ht="17.25" customHeight="1">
      <c r="A22" s="108"/>
      <c r="B22" s="104"/>
      <c r="C22" s="105"/>
      <c r="D22" s="108"/>
      <c r="E22" s="111"/>
      <c r="F22" s="109"/>
      <c r="G22" s="11" t="s">
        <v>63</v>
      </c>
      <c r="H22" s="12"/>
      <c r="I22" s="19"/>
      <c r="J22" s="20"/>
      <c r="K22" s="110"/>
      <c r="L22" s="110"/>
    </row>
    <row r="23" spans="1:13">
      <c r="A23" s="108"/>
      <c r="B23" s="104"/>
      <c r="C23" s="105"/>
      <c r="D23" s="108"/>
      <c r="E23" s="111"/>
      <c r="F23" s="109"/>
      <c r="G23" s="11" t="s">
        <v>64</v>
      </c>
      <c r="H23" s="12"/>
      <c r="I23" s="60"/>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104</v>
      </c>
      <c r="J25" s="20"/>
      <c r="K25" s="114">
        <f>I25/I26*100</f>
        <v>1.3241660300483828</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16</v>
      </c>
      <c r="J27" s="127" t="s">
        <v>108</v>
      </c>
      <c r="K27" s="126">
        <f>I27/I28*100</f>
        <v>100</v>
      </c>
      <c r="L27" s="110" t="s">
        <v>9</v>
      </c>
    </row>
    <row r="28" spans="1:13" ht="28.5" customHeight="1">
      <c r="A28" s="108"/>
      <c r="B28" s="121"/>
      <c r="C28" s="122"/>
      <c r="D28" s="108"/>
      <c r="E28" s="111"/>
      <c r="F28" s="109"/>
      <c r="G28" s="11" t="s">
        <v>68</v>
      </c>
      <c r="H28" s="12"/>
      <c r="I28" s="13">
        <v>16</v>
      </c>
      <c r="J28" s="113"/>
      <c r="K28" s="126"/>
      <c r="L28" s="110"/>
    </row>
    <row r="29" spans="1:13" ht="30.75" customHeight="1">
      <c r="A29" s="108"/>
      <c r="B29" s="121"/>
      <c r="C29" s="122"/>
      <c r="D29" s="108">
        <v>8</v>
      </c>
      <c r="E29" s="111" t="s">
        <v>18</v>
      </c>
      <c r="F29" s="109" t="s">
        <v>41</v>
      </c>
      <c r="G29" s="11" t="s">
        <v>69</v>
      </c>
      <c r="H29" s="12"/>
      <c r="I29" s="13">
        <v>16</v>
      </c>
      <c r="J29" s="112" t="s">
        <v>108</v>
      </c>
      <c r="K29" s="126">
        <f>I29/I30*100</f>
        <v>100</v>
      </c>
      <c r="L29" s="110" t="s">
        <v>9</v>
      </c>
    </row>
    <row r="30" spans="1:13" ht="31.5" customHeight="1">
      <c r="A30" s="108"/>
      <c r="B30" s="123"/>
      <c r="C30" s="124"/>
      <c r="D30" s="108"/>
      <c r="E30" s="111"/>
      <c r="F30" s="109"/>
      <c r="G30" s="11" t="s">
        <v>68</v>
      </c>
      <c r="H30" s="12"/>
      <c r="I30" s="13">
        <v>16</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6</v>
      </c>
      <c r="J35" s="112" t="s">
        <v>108</v>
      </c>
      <c r="K35" s="125">
        <f>I35/I36*100</f>
        <v>100</v>
      </c>
      <c r="L35" s="110" t="s">
        <v>9</v>
      </c>
    </row>
    <row r="36" spans="1:14" ht="23.25" customHeight="1">
      <c r="A36" s="108"/>
      <c r="B36" s="121"/>
      <c r="C36" s="122"/>
      <c r="D36" s="108"/>
      <c r="E36" s="111"/>
      <c r="F36" s="109"/>
      <c r="G36" s="11" t="s">
        <v>96</v>
      </c>
      <c r="H36" s="12"/>
      <c r="I36" s="13">
        <v>6</v>
      </c>
      <c r="J36" s="113"/>
      <c r="K36" s="125"/>
      <c r="L36" s="110"/>
    </row>
    <row r="37" spans="1:14" ht="30" customHeight="1">
      <c r="A37" s="108"/>
      <c r="B37" s="121"/>
      <c r="C37" s="122"/>
      <c r="D37" s="108">
        <v>11</v>
      </c>
      <c r="E37" s="111" t="s">
        <v>97</v>
      </c>
      <c r="F37" s="109" t="s">
        <v>98</v>
      </c>
      <c r="G37" s="11" t="s">
        <v>74</v>
      </c>
      <c r="H37" s="12"/>
      <c r="I37" s="13">
        <v>6</v>
      </c>
      <c r="J37" s="112" t="s">
        <v>108</v>
      </c>
      <c r="K37" s="125">
        <f t="shared" ref="K37" si="0">I37/I38*100</f>
        <v>100</v>
      </c>
      <c r="L37" s="110" t="s">
        <v>9</v>
      </c>
    </row>
    <row r="38" spans="1:14" ht="35.25" customHeight="1">
      <c r="A38" s="108"/>
      <c r="B38" s="121"/>
      <c r="C38" s="122"/>
      <c r="D38" s="108"/>
      <c r="E38" s="111"/>
      <c r="F38" s="109"/>
      <c r="G38" s="11" t="s">
        <v>75</v>
      </c>
      <c r="H38" s="12"/>
      <c r="I38" s="13">
        <v>6</v>
      </c>
      <c r="J38" s="113"/>
      <c r="K38" s="125"/>
      <c r="L38" s="110"/>
    </row>
    <row r="39" spans="1:14" ht="45.75" customHeight="1">
      <c r="A39" s="108"/>
      <c r="B39" s="121"/>
      <c r="C39" s="122"/>
      <c r="D39" s="108">
        <v>12</v>
      </c>
      <c r="E39" s="111" t="s">
        <v>99</v>
      </c>
      <c r="F39" s="109" t="s">
        <v>92</v>
      </c>
      <c r="G39" s="11" t="s">
        <v>93</v>
      </c>
      <c r="H39" s="12"/>
      <c r="I39" s="13">
        <v>6</v>
      </c>
      <c r="J39" s="112" t="s">
        <v>108</v>
      </c>
      <c r="K39" s="125">
        <f t="shared" ref="K39" si="1">I39/I40*100</f>
        <v>100</v>
      </c>
      <c r="L39" s="110" t="s">
        <v>9</v>
      </c>
    </row>
    <row r="40" spans="1:14" ht="33" customHeight="1">
      <c r="A40" s="108"/>
      <c r="B40" s="123"/>
      <c r="C40" s="124"/>
      <c r="D40" s="108"/>
      <c r="E40" s="111"/>
      <c r="F40" s="109"/>
      <c r="G40" s="11" t="s">
        <v>76</v>
      </c>
      <c r="H40" s="12"/>
      <c r="I40" s="13">
        <v>6</v>
      </c>
      <c r="J40" s="113"/>
      <c r="K40" s="125"/>
      <c r="L40" s="110"/>
    </row>
    <row r="41" spans="1:14" ht="29.25" customHeight="1">
      <c r="A41" s="111">
        <v>6</v>
      </c>
      <c r="B41" s="102" t="s">
        <v>140</v>
      </c>
      <c r="C41" s="103"/>
      <c r="D41" s="108">
        <v>13</v>
      </c>
      <c r="E41" s="111" t="s">
        <v>23</v>
      </c>
      <c r="F41" s="118" t="s">
        <v>43</v>
      </c>
      <c r="G41" s="11" t="s">
        <v>77</v>
      </c>
      <c r="H41" s="12"/>
      <c r="I41" s="56">
        <v>99268461899</v>
      </c>
      <c r="J41" s="112" t="s">
        <v>108</v>
      </c>
      <c r="K41" s="114">
        <f>I41/I42*100</f>
        <v>2.0651228241368931</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24185663000</v>
      </c>
      <c r="J43" s="112" t="s">
        <v>108</v>
      </c>
      <c r="K43" s="114">
        <f>I43/I44*100</f>
        <v>26.073762683442496</v>
      </c>
      <c r="L43" s="110" t="s">
        <v>9</v>
      </c>
    </row>
    <row r="44" spans="1:14" ht="15.75" customHeight="1">
      <c r="A44" s="111"/>
      <c r="B44" s="104"/>
      <c r="C44" s="105"/>
      <c r="D44" s="31"/>
      <c r="E44" s="111"/>
      <c r="F44" s="118"/>
      <c r="G44" s="14" t="s">
        <v>80</v>
      </c>
      <c r="H44" s="12"/>
      <c r="I44" s="32">
        <v>92758622120</v>
      </c>
      <c r="J44" s="113"/>
      <c r="K44" s="114"/>
      <c r="L44" s="110"/>
    </row>
    <row r="45" spans="1:14" ht="31.5" customHeight="1">
      <c r="A45" s="111"/>
      <c r="B45" s="104"/>
      <c r="C45" s="105"/>
      <c r="D45" s="108">
        <v>15</v>
      </c>
      <c r="E45" s="111" t="s">
        <v>25</v>
      </c>
      <c r="F45" s="109" t="s">
        <v>45</v>
      </c>
      <c r="G45" s="11" t="s">
        <v>81</v>
      </c>
      <c r="H45" s="12"/>
      <c r="I45" s="33">
        <v>1852041735</v>
      </c>
      <c r="J45" s="112" t="s">
        <v>108</v>
      </c>
      <c r="K45" s="114">
        <f>I45/I46*100</f>
        <v>3.0675821423555858</v>
      </c>
      <c r="L45" s="110" t="s">
        <v>9</v>
      </c>
    </row>
    <row r="46" spans="1:14" ht="26.25" customHeight="1">
      <c r="A46" s="111"/>
      <c r="B46" s="104"/>
      <c r="C46" s="105"/>
      <c r="D46" s="108"/>
      <c r="E46" s="111"/>
      <c r="F46" s="109"/>
      <c r="G46" s="11" t="s">
        <v>82</v>
      </c>
      <c r="H46" s="12"/>
      <c r="I46" s="32">
        <v>60374641951</v>
      </c>
      <c r="J46" s="113"/>
      <c r="K46" s="114"/>
      <c r="L46" s="110"/>
    </row>
    <row r="47" spans="1:14" ht="29.25" customHeight="1">
      <c r="A47" s="111"/>
      <c r="B47" s="104"/>
      <c r="C47" s="105"/>
      <c r="D47" s="108">
        <v>16</v>
      </c>
      <c r="E47" s="115" t="s">
        <v>26</v>
      </c>
      <c r="F47" s="154" t="s">
        <v>46</v>
      </c>
      <c r="G47" s="11" t="s">
        <v>81</v>
      </c>
      <c r="H47" s="12"/>
      <c r="I47" s="33">
        <v>1852041735</v>
      </c>
      <c r="J47" s="112" t="s">
        <v>108</v>
      </c>
      <c r="K47" s="114">
        <f>I47/I48*100</f>
        <v>1.9966248879851298</v>
      </c>
      <c r="L47" s="110" t="s">
        <v>9</v>
      </c>
    </row>
    <row r="48" spans="1:14" ht="15.75" customHeight="1">
      <c r="A48" s="111"/>
      <c r="B48" s="104"/>
      <c r="C48" s="105"/>
      <c r="D48" s="108"/>
      <c r="E48" s="115"/>
      <c r="F48" s="154"/>
      <c r="G48" s="14" t="s">
        <v>80</v>
      </c>
      <c r="H48" s="12"/>
      <c r="I48" s="33">
        <v>92758622120</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39">
        <v>139158615462</v>
      </c>
      <c r="J55" s="113"/>
      <c r="K55" s="114"/>
      <c r="L55" s="98"/>
    </row>
    <row r="56" spans="1:12" ht="28.5" customHeight="1">
      <c r="A56" s="99">
        <v>8</v>
      </c>
      <c r="B56" s="102" t="s">
        <v>8</v>
      </c>
      <c r="C56" s="103"/>
      <c r="D56" s="108">
        <v>20</v>
      </c>
      <c r="E56" s="25" t="s">
        <v>33</v>
      </c>
      <c r="F56" s="109" t="s">
        <v>50</v>
      </c>
      <c r="G56" s="14" t="s">
        <v>52</v>
      </c>
      <c r="H56" s="12"/>
      <c r="I56" s="13"/>
      <c r="J56" s="18"/>
      <c r="K56" s="110">
        <v>4</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t="s">
        <v>143</v>
      </c>
      <c r="J59" s="18"/>
      <c r="K59" s="110"/>
      <c r="L59" s="110"/>
    </row>
    <row r="60" spans="1:12" ht="15.75" customHeight="1">
      <c r="A60" s="100"/>
      <c r="B60" s="104"/>
      <c r="C60" s="105"/>
      <c r="D60" s="108"/>
      <c r="E60" s="25" t="s">
        <v>120</v>
      </c>
      <c r="F60" s="109"/>
      <c r="G60" s="26" t="s">
        <v>121</v>
      </c>
      <c r="H60" s="12"/>
      <c r="I60" s="13"/>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167</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7"/>
  <sheetViews>
    <sheetView view="pageBreakPreview" zoomScale="70" zoomScaleNormal="80" zoomScaleSheetLayoutView="70" workbookViewId="0">
      <pane ySplit="1" topLeftCell="A2" activePane="bottomLeft" state="frozen"/>
      <selection pane="bottomLeft" activeCell="K18" sqref="K18:K19"/>
    </sheetView>
  </sheetViews>
  <sheetFormatPr defaultColWidth="9.140625" defaultRowHeight="14.25"/>
  <cols>
    <col min="1" max="1" width="12.28515625" style="164" customWidth="1"/>
    <col min="2" max="2" width="9" style="164" customWidth="1"/>
    <col min="3" max="3" width="24.140625" style="164" customWidth="1"/>
    <col min="4" max="4" width="9.140625" style="164"/>
    <col min="5" max="5" width="27" style="161" customWidth="1"/>
    <col min="6" max="6" width="30.5703125" style="161" customWidth="1"/>
    <col min="7" max="7" width="28.42578125" style="165" customWidth="1"/>
    <col min="8" max="8" width="1.5703125" style="165" customWidth="1"/>
    <col min="9" max="9" width="23.42578125" style="166" customWidth="1"/>
    <col min="10" max="10" width="8.140625" style="166" customWidth="1"/>
    <col min="11" max="11" width="14.140625" style="161" customWidth="1"/>
    <col min="12" max="12" width="13.28515625" style="161" customWidth="1"/>
    <col min="13" max="13" width="41.28515625" style="161" customWidth="1"/>
    <col min="14" max="14" width="23.42578125" style="161" customWidth="1"/>
    <col min="15" max="16384" width="9.140625" style="161"/>
  </cols>
  <sheetData>
    <row r="1" spans="1:16">
      <c r="A1" s="157"/>
      <c r="B1" s="157"/>
      <c r="C1" s="157"/>
      <c r="D1" s="157"/>
      <c r="E1" s="158"/>
      <c r="F1" s="158"/>
      <c r="G1" s="159"/>
      <c r="H1" s="159"/>
      <c r="I1" s="160"/>
      <c r="J1" s="160"/>
      <c r="K1" s="158"/>
      <c r="L1" s="158"/>
      <c r="M1" s="158"/>
      <c r="N1" s="158"/>
      <c r="O1" s="158"/>
      <c r="P1" s="158"/>
    </row>
    <row r="2" spans="1:16" ht="20.25">
      <c r="A2" s="162" t="s">
        <v>127</v>
      </c>
      <c r="B2" s="163" t="s">
        <v>137</v>
      </c>
      <c r="C2" s="162" t="s">
        <v>304</v>
      </c>
    </row>
    <row r="3" spans="1:16" ht="20.25" customHeight="1">
      <c r="A3" s="167" t="s">
        <v>138</v>
      </c>
      <c r="B3" s="168" t="s">
        <v>137</v>
      </c>
      <c r="C3" s="276" t="s">
        <v>305</v>
      </c>
      <c r="D3" s="276"/>
      <c r="E3" s="276"/>
      <c r="F3" s="276"/>
      <c r="G3" s="276"/>
      <c r="H3" s="167"/>
      <c r="I3" s="167"/>
      <c r="J3" s="167"/>
      <c r="K3" s="167"/>
      <c r="L3" s="167"/>
    </row>
    <row r="4" spans="1:16" ht="20.25">
      <c r="A4" s="167"/>
      <c r="B4" s="167"/>
      <c r="C4" s="277"/>
      <c r="D4" s="277"/>
      <c r="E4" s="277"/>
      <c r="F4" s="277"/>
      <c r="G4" s="277"/>
      <c r="H4" s="278"/>
      <c r="I4" s="278"/>
      <c r="J4" s="278"/>
      <c r="K4" s="278"/>
      <c r="L4" s="278"/>
    </row>
    <row r="5" spans="1:16" ht="15" customHeight="1">
      <c r="A5" s="170" t="s">
        <v>10</v>
      </c>
      <c r="B5" s="171" t="s">
        <v>0</v>
      </c>
      <c r="C5" s="172"/>
      <c r="D5" s="173" t="s">
        <v>88</v>
      </c>
      <c r="E5" s="173" t="s">
        <v>1</v>
      </c>
      <c r="F5" s="173" t="s">
        <v>2</v>
      </c>
      <c r="G5" s="171" t="s">
        <v>124</v>
      </c>
      <c r="H5" s="174"/>
      <c r="I5" s="174"/>
      <c r="J5" s="172"/>
      <c r="K5" s="175" t="s">
        <v>11</v>
      </c>
      <c r="L5" s="173" t="s">
        <v>86</v>
      </c>
    </row>
    <row r="6" spans="1:16" ht="33.75" customHeight="1">
      <c r="A6" s="176"/>
      <c r="B6" s="177"/>
      <c r="C6" s="178"/>
      <c r="D6" s="175"/>
      <c r="E6" s="175"/>
      <c r="F6" s="175"/>
      <c r="G6" s="179"/>
      <c r="H6" s="180"/>
      <c r="I6" s="180"/>
      <c r="J6" s="181"/>
      <c r="K6" s="182"/>
      <c r="L6" s="175"/>
    </row>
    <row r="7" spans="1:16" s="189" customFormat="1" ht="21.75" customHeight="1" thickBot="1">
      <c r="A7" s="183" t="s">
        <v>100</v>
      </c>
      <c r="B7" s="184" t="s">
        <v>101</v>
      </c>
      <c r="C7" s="185"/>
      <c r="D7" s="183" t="s">
        <v>102</v>
      </c>
      <c r="E7" s="183" t="s">
        <v>103</v>
      </c>
      <c r="F7" s="183" t="s">
        <v>104</v>
      </c>
      <c r="G7" s="186" t="s">
        <v>106</v>
      </c>
      <c r="H7" s="187"/>
      <c r="I7" s="187"/>
      <c r="J7" s="188"/>
      <c r="K7" s="183" t="s">
        <v>105</v>
      </c>
      <c r="L7" s="183" t="s">
        <v>107</v>
      </c>
    </row>
    <row r="8" spans="1:16" ht="31.5" customHeight="1" thickTop="1">
      <c r="A8" s="190">
        <v>1</v>
      </c>
      <c r="B8" s="191" t="s">
        <v>12</v>
      </c>
      <c r="C8" s="192"/>
      <c r="D8" s="190">
        <v>1</v>
      </c>
      <c r="E8" s="193" t="s">
        <v>13</v>
      </c>
      <c r="F8" s="194" t="s">
        <v>35</v>
      </c>
      <c r="G8" s="195" t="s">
        <v>54</v>
      </c>
      <c r="H8" s="196"/>
      <c r="I8" s="197">
        <v>4</v>
      </c>
      <c r="J8" s="198" t="s">
        <v>108</v>
      </c>
      <c r="K8" s="199">
        <v>0</v>
      </c>
      <c r="L8" s="199" t="s">
        <v>9</v>
      </c>
    </row>
    <row r="9" spans="1:16" ht="28.5" customHeight="1">
      <c r="A9" s="200"/>
      <c r="B9" s="201"/>
      <c r="C9" s="202"/>
      <c r="D9" s="200"/>
      <c r="E9" s="203"/>
      <c r="F9" s="204"/>
      <c r="G9" s="205" t="s">
        <v>55</v>
      </c>
      <c r="H9" s="206"/>
      <c r="I9" s="207">
        <v>0</v>
      </c>
      <c r="J9" s="208"/>
      <c r="K9" s="209"/>
      <c r="L9" s="209"/>
    </row>
    <row r="10" spans="1:16" ht="29.25" customHeight="1">
      <c r="A10" s="200"/>
      <c r="B10" s="201"/>
      <c r="C10" s="202"/>
      <c r="D10" s="200">
        <v>2</v>
      </c>
      <c r="E10" s="203" t="s">
        <v>233</v>
      </c>
      <c r="F10" s="204" t="s">
        <v>36</v>
      </c>
      <c r="G10" s="210" t="s">
        <v>56</v>
      </c>
      <c r="H10" s="206"/>
      <c r="I10" s="211">
        <v>37</v>
      </c>
      <c r="J10" s="212"/>
      <c r="K10" s="209">
        <v>37</v>
      </c>
      <c r="L10" s="209" t="s">
        <v>125</v>
      </c>
    </row>
    <row r="11" spans="1:16" ht="31.5" customHeight="1">
      <c r="A11" s="200"/>
      <c r="B11" s="201"/>
      <c r="C11" s="202"/>
      <c r="D11" s="200"/>
      <c r="E11" s="203"/>
      <c r="F11" s="204"/>
      <c r="G11" s="213" t="s">
        <v>109</v>
      </c>
      <c r="H11" s="206"/>
      <c r="I11" s="129" t="s">
        <v>376</v>
      </c>
      <c r="J11" s="215"/>
      <c r="K11" s="209"/>
      <c r="L11" s="209"/>
    </row>
    <row r="12" spans="1:16" ht="27.75" customHeight="1">
      <c r="A12" s="200"/>
      <c r="B12" s="201"/>
      <c r="C12" s="202"/>
      <c r="D12" s="200"/>
      <c r="E12" s="203"/>
      <c r="F12" s="204"/>
      <c r="G12" s="213" t="s">
        <v>110</v>
      </c>
      <c r="H12" s="206"/>
      <c r="I12" s="129" t="s">
        <v>377</v>
      </c>
      <c r="J12" s="215"/>
      <c r="K12" s="209"/>
      <c r="L12" s="209"/>
    </row>
    <row r="13" spans="1:16" ht="30.75" customHeight="1">
      <c r="A13" s="200"/>
      <c r="B13" s="201"/>
      <c r="C13" s="202"/>
      <c r="D13" s="200"/>
      <c r="E13" s="203"/>
      <c r="F13" s="204"/>
      <c r="G13" s="213" t="s">
        <v>111</v>
      </c>
      <c r="H13" s="206"/>
      <c r="I13" s="129" t="s">
        <v>378</v>
      </c>
      <c r="J13" s="215"/>
      <c r="K13" s="209"/>
      <c r="L13" s="209"/>
    </row>
    <row r="14" spans="1:16" ht="26.25" customHeight="1">
      <c r="A14" s="200"/>
      <c r="B14" s="201"/>
      <c r="C14" s="202"/>
      <c r="D14" s="200"/>
      <c r="E14" s="203"/>
      <c r="F14" s="204"/>
      <c r="G14" s="213" t="s">
        <v>112</v>
      </c>
      <c r="H14" s="206"/>
      <c r="I14" s="129" t="s">
        <v>379</v>
      </c>
      <c r="J14" s="215"/>
      <c r="K14" s="209"/>
      <c r="L14" s="209"/>
    </row>
    <row r="15" spans="1:16">
      <c r="A15" s="200"/>
      <c r="B15" s="216"/>
      <c r="C15" s="217"/>
      <c r="D15" s="200"/>
      <c r="E15" s="203"/>
      <c r="F15" s="204"/>
      <c r="G15" s="213" t="s">
        <v>113</v>
      </c>
      <c r="H15" s="206"/>
      <c r="I15" s="129" t="s">
        <v>380</v>
      </c>
      <c r="J15" s="215"/>
      <c r="K15" s="209"/>
      <c r="L15" s="209"/>
    </row>
    <row r="16" spans="1:16" ht="33" customHeight="1">
      <c r="A16" s="200">
        <v>2</v>
      </c>
      <c r="B16" s="218" t="s">
        <v>3</v>
      </c>
      <c r="C16" s="219"/>
      <c r="D16" s="200">
        <v>3</v>
      </c>
      <c r="E16" s="203" t="s">
        <v>14</v>
      </c>
      <c r="F16" s="204" t="s">
        <v>37</v>
      </c>
      <c r="G16" s="205" t="s">
        <v>57</v>
      </c>
      <c r="H16" s="206"/>
      <c r="I16" s="211">
        <v>0</v>
      </c>
      <c r="J16" s="220" t="s">
        <v>108</v>
      </c>
      <c r="K16" s="223">
        <v>0</v>
      </c>
      <c r="L16" s="209" t="s">
        <v>9</v>
      </c>
    </row>
    <row r="17" spans="1:13" ht="30" customHeight="1">
      <c r="A17" s="200"/>
      <c r="B17" s="216"/>
      <c r="C17" s="217"/>
      <c r="D17" s="200"/>
      <c r="E17" s="203"/>
      <c r="F17" s="204"/>
      <c r="G17" s="205" t="s">
        <v>58</v>
      </c>
      <c r="H17" s="206"/>
      <c r="I17" s="211">
        <v>0</v>
      </c>
      <c r="J17" s="208"/>
      <c r="K17" s="223"/>
      <c r="L17" s="209"/>
    </row>
    <row r="18" spans="1:13" ht="17.25" customHeight="1">
      <c r="A18" s="200">
        <v>3</v>
      </c>
      <c r="B18" s="218" t="s">
        <v>4</v>
      </c>
      <c r="C18" s="219"/>
      <c r="D18" s="200">
        <v>4</v>
      </c>
      <c r="E18" s="203" t="s">
        <v>15</v>
      </c>
      <c r="F18" s="204" t="s">
        <v>38</v>
      </c>
      <c r="G18" s="205" t="s">
        <v>59</v>
      </c>
      <c r="H18" s="206"/>
      <c r="I18" s="207">
        <v>10</v>
      </c>
      <c r="J18" s="222" t="s">
        <v>108</v>
      </c>
      <c r="K18" s="223">
        <f>I18/I19*100</f>
        <v>100</v>
      </c>
      <c r="L18" s="209" t="s">
        <v>9</v>
      </c>
    </row>
    <row r="19" spans="1:13" ht="26.25" customHeight="1">
      <c r="A19" s="200"/>
      <c r="B19" s="201"/>
      <c r="C19" s="202"/>
      <c r="D19" s="200"/>
      <c r="E19" s="203"/>
      <c r="F19" s="204"/>
      <c r="G19" s="205" t="s">
        <v>60</v>
      </c>
      <c r="H19" s="206"/>
      <c r="I19" s="207">
        <v>10</v>
      </c>
      <c r="J19" s="208"/>
      <c r="K19" s="223"/>
      <c r="L19" s="209"/>
    </row>
    <row r="20" spans="1:13" ht="43.5" customHeight="1">
      <c r="A20" s="200"/>
      <c r="B20" s="201"/>
      <c r="C20" s="202"/>
      <c r="D20" s="200">
        <v>5</v>
      </c>
      <c r="E20" s="203" t="s">
        <v>16</v>
      </c>
      <c r="F20" s="204" t="s">
        <v>39</v>
      </c>
      <c r="G20" s="205" t="s">
        <v>61</v>
      </c>
      <c r="H20" s="206"/>
      <c r="I20" s="207"/>
      <c r="J20" s="245"/>
      <c r="K20" s="209" t="s">
        <v>132</v>
      </c>
      <c r="L20" s="209"/>
    </row>
    <row r="21" spans="1:13" ht="21.75" customHeight="1">
      <c r="A21" s="200"/>
      <c r="B21" s="201"/>
      <c r="C21" s="202"/>
      <c r="D21" s="200"/>
      <c r="E21" s="203"/>
      <c r="F21" s="204"/>
      <c r="G21" s="205" t="s">
        <v>62</v>
      </c>
      <c r="H21" s="206"/>
      <c r="I21" s="279" t="s">
        <v>206</v>
      </c>
      <c r="J21" s="236"/>
      <c r="K21" s="209"/>
      <c r="L21" s="209"/>
    </row>
    <row r="22" spans="1:13" ht="17.25" customHeight="1">
      <c r="A22" s="200"/>
      <c r="B22" s="201"/>
      <c r="C22" s="202"/>
      <c r="D22" s="200"/>
      <c r="E22" s="203"/>
      <c r="F22" s="204"/>
      <c r="G22" s="205" t="s">
        <v>63</v>
      </c>
      <c r="H22" s="206"/>
      <c r="I22" s="279" t="s">
        <v>207</v>
      </c>
      <c r="J22" s="236"/>
      <c r="K22" s="209"/>
      <c r="L22" s="209"/>
    </row>
    <row r="23" spans="1:13">
      <c r="A23" s="200"/>
      <c r="B23" s="201"/>
      <c r="C23" s="202"/>
      <c r="D23" s="200"/>
      <c r="E23" s="203"/>
      <c r="F23" s="204"/>
      <c r="G23" s="205" t="s">
        <v>64</v>
      </c>
      <c r="H23" s="206"/>
      <c r="I23" s="280" t="s">
        <v>208</v>
      </c>
      <c r="J23" s="236"/>
      <c r="K23" s="209"/>
      <c r="L23" s="209"/>
    </row>
    <row r="24" spans="1:13" ht="15.75" customHeight="1">
      <c r="A24" s="200"/>
      <c r="B24" s="216"/>
      <c r="C24" s="217"/>
      <c r="D24" s="200"/>
      <c r="E24" s="203"/>
      <c r="F24" s="204"/>
      <c r="G24" s="205" t="s">
        <v>65</v>
      </c>
      <c r="H24" s="206"/>
      <c r="I24" s="280" t="s">
        <v>209</v>
      </c>
      <c r="J24" s="236"/>
      <c r="K24" s="209"/>
      <c r="L24" s="209"/>
    </row>
    <row r="25" spans="1:13" ht="19.5" customHeight="1">
      <c r="A25" s="200">
        <v>4</v>
      </c>
      <c r="B25" s="233" t="s">
        <v>5</v>
      </c>
      <c r="C25" s="234"/>
      <c r="D25" s="200">
        <v>6</v>
      </c>
      <c r="E25" s="203" t="s">
        <v>89</v>
      </c>
      <c r="F25" s="204" t="s">
        <v>90</v>
      </c>
      <c r="G25" s="205" t="s">
        <v>66</v>
      </c>
      <c r="H25" s="206"/>
      <c r="I25" s="235">
        <v>17</v>
      </c>
      <c r="J25" s="236"/>
      <c r="K25" s="223">
        <f t="shared" ref="K25:K29" si="0">I25/I26*100</f>
        <v>0.21645021645021645</v>
      </c>
      <c r="L25" s="209"/>
      <c r="M25" s="237" t="e">
        <v>#REF!</v>
      </c>
    </row>
    <row r="26" spans="1:13" ht="15.75" customHeight="1">
      <c r="A26" s="200"/>
      <c r="B26" s="238"/>
      <c r="C26" s="239"/>
      <c r="D26" s="200"/>
      <c r="E26" s="203"/>
      <c r="F26" s="204"/>
      <c r="G26" s="205" t="s">
        <v>91</v>
      </c>
      <c r="H26" s="206"/>
      <c r="I26" s="240">
        <v>7854</v>
      </c>
      <c r="J26" s="226"/>
      <c r="K26" s="223"/>
      <c r="L26" s="209"/>
    </row>
    <row r="27" spans="1:13" ht="47.25" customHeight="1">
      <c r="A27" s="200"/>
      <c r="B27" s="238"/>
      <c r="C27" s="239"/>
      <c r="D27" s="200">
        <v>7</v>
      </c>
      <c r="E27" s="203" t="s">
        <v>17</v>
      </c>
      <c r="F27" s="204" t="s">
        <v>40</v>
      </c>
      <c r="G27" s="205" t="s">
        <v>67</v>
      </c>
      <c r="H27" s="206"/>
      <c r="I27" s="207">
        <v>8</v>
      </c>
      <c r="J27" s="220" t="s">
        <v>108</v>
      </c>
      <c r="K27" s="241">
        <f t="shared" si="0"/>
        <v>80</v>
      </c>
      <c r="L27" s="209" t="s">
        <v>9</v>
      </c>
    </row>
    <row r="28" spans="1:13" ht="28.5" customHeight="1">
      <c r="A28" s="200"/>
      <c r="B28" s="238"/>
      <c r="C28" s="239"/>
      <c r="D28" s="200"/>
      <c r="E28" s="203"/>
      <c r="F28" s="204"/>
      <c r="G28" s="205" t="s">
        <v>68</v>
      </c>
      <c r="H28" s="206"/>
      <c r="I28" s="207">
        <v>10</v>
      </c>
      <c r="J28" s="208"/>
      <c r="K28" s="241"/>
      <c r="L28" s="209"/>
    </row>
    <row r="29" spans="1:13" ht="30.75" customHeight="1">
      <c r="A29" s="200"/>
      <c r="B29" s="238"/>
      <c r="C29" s="239"/>
      <c r="D29" s="200">
        <v>8</v>
      </c>
      <c r="E29" s="203" t="s">
        <v>18</v>
      </c>
      <c r="F29" s="204" t="s">
        <v>41</v>
      </c>
      <c r="G29" s="205" t="s">
        <v>69</v>
      </c>
      <c r="H29" s="206"/>
      <c r="I29" s="207">
        <v>10</v>
      </c>
      <c r="J29" s="222" t="s">
        <v>108</v>
      </c>
      <c r="K29" s="241">
        <f t="shared" si="0"/>
        <v>100</v>
      </c>
      <c r="L29" s="209" t="s">
        <v>9</v>
      </c>
    </row>
    <row r="30" spans="1:13" ht="31.5" customHeight="1">
      <c r="A30" s="200"/>
      <c r="B30" s="242"/>
      <c r="C30" s="243"/>
      <c r="D30" s="200"/>
      <c r="E30" s="203"/>
      <c r="F30" s="204"/>
      <c r="G30" s="205" t="s">
        <v>68</v>
      </c>
      <c r="H30" s="206"/>
      <c r="I30" s="207">
        <v>10</v>
      </c>
      <c r="J30" s="208"/>
      <c r="K30" s="241"/>
      <c r="L30" s="209"/>
    </row>
    <row r="31" spans="1:13" ht="42.75" customHeight="1">
      <c r="A31" s="200">
        <v>5</v>
      </c>
      <c r="B31" s="233" t="s">
        <v>6</v>
      </c>
      <c r="C31" s="234"/>
      <c r="D31" s="200">
        <v>9</v>
      </c>
      <c r="E31" s="244" t="s">
        <v>19</v>
      </c>
      <c r="F31" s="204" t="s">
        <v>42</v>
      </c>
      <c r="G31" s="205" t="s">
        <v>70</v>
      </c>
      <c r="H31" s="206"/>
      <c r="I31" s="207"/>
      <c r="J31" s="245"/>
      <c r="K31" s="209">
        <v>3</v>
      </c>
      <c r="L31" s="209" t="s">
        <v>71</v>
      </c>
    </row>
    <row r="32" spans="1:13" ht="15.75" customHeight="1">
      <c r="A32" s="200"/>
      <c r="B32" s="238"/>
      <c r="C32" s="239"/>
      <c r="D32" s="200"/>
      <c r="E32" s="244" t="s">
        <v>20</v>
      </c>
      <c r="F32" s="204"/>
      <c r="G32" s="246" t="s">
        <v>20</v>
      </c>
      <c r="H32" s="206"/>
      <c r="I32" s="207"/>
      <c r="J32" s="245"/>
      <c r="K32" s="209"/>
      <c r="L32" s="209"/>
    </row>
    <row r="33" spans="1:14" ht="15.75" customHeight="1">
      <c r="A33" s="200"/>
      <c r="B33" s="238"/>
      <c r="C33" s="239"/>
      <c r="D33" s="200"/>
      <c r="E33" s="244" t="s">
        <v>21</v>
      </c>
      <c r="F33" s="204"/>
      <c r="G33" s="246" t="s">
        <v>21</v>
      </c>
      <c r="H33" s="206"/>
      <c r="I33" s="207"/>
      <c r="J33" s="245"/>
      <c r="K33" s="209"/>
      <c r="L33" s="209"/>
    </row>
    <row r="34" spans="1:14" ht="15.75" customHeight="1">
      <c r="A34" s="200"/>
      <c r="B34" s="238"/>
      <c r="C34" s="239"/>
      <c r="D34" s="200"/>
      <c r="E34" s="244" t="s">
        <v>22</v>
      </c>
      <c r="F34" s="204"/>
      <c r="G34" s="246" t="s">
        <v>22</v>
      </c>
      <c r="H34" s="206"/>
      <c r="I34" s="207"/>
      <c r="J34" s="245"/>
      <c r="K34" s="209"/>
      <c r="L34" s="209"/>
    </row>
    <row r="35" spans="1:14" ht="33" customHeight="1">
      <c r="A35" s="200"/>
      <c r="B35" s="238"/>
      <c r="C35" s="239"/>
      <c r="D35" s="200">
        <v>10</v>
      </c>
      <c r="E35" s="203" t="s">
        <v>94</v>
      </c>
      <c r="F35" s="204" t="s">
        <v>95</v>
      </c>
      <c r="G35" s="205" t="s">
        <v>73</v>
      </c>
      <c r="H35" s="206"/>
      <c r="I35" s="207">
        <v>2</v>
      </c>
      <c r="J35" s="222" t="s">
        <v>108</v>
      </c>
      <c r="K35" s="221">
        <v>0</v>
      </c>
      <c r="L35" s="209" t="s">
        <v>9</v>
      </c>
    </row>
    <row r="36" spans="1:14" ht="23.25" customHeight="1">
      <c r="A36" s="200"/>
      <c r="B36" s="238"/>
      <c r="C36" s="239"/>
      <c r="D36" s="200"/>
      <c r="E36" s="203"/>
      <c r="F36" s="204"/>
      <c r="G36" s="205" t="s">
        <v>96</v>
      </c>
      <c r="H36" s="206"/>
      <c r="I36" s="207">
        <v>2</v>
      </c>
      <c r="J36" s="208"/>
      <c r="K36" s="221"/>
      <c r="L36" s="209"/>
    </row>
    <row r="37" spans="1:14" ht="30" customHeight="1">
      <c r="A37" s="200"/>
      <c r="B37" s="238"/>
      <c r="C37" s="239"/>
      <c r="D37" s="200">
        <v>11</v>
      </c>
      <c r="E37" s="203" t="s">
        <v>97</v>
      </c>
      <c r="F37" s="204" t="s">
        <v>98</v>
      </c>
      <c r="G37" s="205" t="s">
        <v>74</v>
      </c>
      <c r="H37" s="206"/>
      <c r="I37" s="207">
        <v>2</v>
      </c>
      <c r="J37" s="222" t="s">
        <v>108</v>
      </c>
      <c r="K37" s="221">
        <f t="shared" ref="K37" si="1">I37/I38*100</f>
        <v>100</v>
      </c>
      <c r="L37" s="209" t="s">
        <v>9</v>
      </c>
    </row>
    <row r="38" spans="1:14" ht="35.25" customHeight="1">
      <c r="A38" s="200"/>
      <c r="B38" s="238"/>
      <c r="C38" s="239"/>
      <c r="D38" s="200"/>
      <c r="E38" s="203"/>
      <c r="F38" s="204"/>
      <c r="G38" s="205" t="s">
        <v>75</v>
      </c>
      <c r="H38" s="206"/>
      <c r="I38" s="207">
        <v>2</v>
      </c>
      <c r="J38" s="208"/>
      <c r="K38" s="221"/>
      <c r="L38" s="209"/>
    </row>
    <row r="39" spans="1:14" ht="45.75" customHeight="1">
      <c r="A39" s="200"/>
      <c r="B39" s="238"/>
      <c r="C39" s="239"/>
      <c r="D39" s="200">
        <v>12</v>
      </c>
      <c r="E39" s="203" t="s">
        <v>99</v>
      </c>
      <c r="F39" s="204" t="s">
        <v>92</v>
      </c>
      <c r="G39" s="205" t="s">
        <v>93</v>
      </c>
      <c r="H39" s="206"/>
      <c r="I39" s="207">
        <v>2</v>
      </c>
      <c r="J39" s="222" t="s">
        <v>108</v>
      </c>
      <c r="K39" s="221">
        <f t="shared" ref="K39" si="2">I39/I40*100</f>
        <v>100</v>
      </c>
      <c r="L39" s="209" t="s">
        <v>9</v>
      </c>
    </row>
    <row r="40" spans="1:14" ht="33" customHeight="1">
      <c r="A40" s="200"/>
      <c r="B40" s="242"/>
      <c r="C40" s="243"/>
      <c r="D40" s="200"/>
      <c r="E40" s="203"/>
      <c r="F40" s="204"/>
      <c r="G40" s="205" t="s">
        <v>76</v>
      </c>
      <c r="H40" s="206"/>
      <c r="I40" s="207">
        <v>2</v>
      </c>
      <c r="J40" s="208"/>
      <c r="K40" s="221"/>
      <c r="L40" s="209"/>
    </row>
    <row r="41" spans="1:14" ht="29.25" customHeight="1">
      <c r="A41" s="203">
        <v>6</v>
      </c>
      <c r="B41" s="218" t="s">
        <v>140</v>
      </c>
      <c r="C41" s="219"/>
      <c r="D41" s="200">
        <v>13</v>
      </c>
      <c r="E41" s="203" t="s">
        <v>23</v>
      </c>
      <c r="F41" s="247" t="s">
        <v>43</v>
      </c>
      <c r="G41" s="205" t="s">
        <v>77</v>
      </c>
      <c r="H41" s="206"/>
      <c r="I41" s="248">
        <v>3262801040</v>
      </c>
      <c r="J41" s="222" t="s">
        <v>108</v>
      </c>
      <c r="K41" s="223">
        <f t="shared" ref="K41:K45" si="3">I41/I42*100</f>
        <v>6.7877398011638473E-2</v>
      </c>
      <c r="L41" s="209" t="s">
        <v>9</v>
      </c>
      <c r="M41" s="249" t="s">
        <v>114</v>
      </c>
      <c r="N41" s="250">
        <v>150890053306.70001</v>
      </c>
    </row>
    <row r="42" spans="1:14" ht="32.25" customHeight="1">
      <c r="A42" s="203"/>
      <c r="B42" s="201"/>
      <c r="C42" s="202"/>
      <c r="D42" s="200"/>
      <c r="E42" s="203"/>
      <c r="F42" s="247"/>
      <c r="G42" s="205" t="s">
        <v>78</v>
      </c>
      <c r="H42" s="206"/>
      <c r="I42" s="251">
        <v>4806903528388.8604</v>
      </c>
      <c r="J42" s="208"/>
      <c r="K42" s="223"/>
      <c r="L42" s="209"/>
      <c r="N42" s="250">
        <v>4232659950677.7002</v>
      </c>
    </row>
    <row r="43" spans="1:14" ht="29.25" customHeight="1">
      <c r="A43" s="203"/>
      <c r="B43" s="201"/>
      <c r="C43" s="202"/>
      <c r="D43" s="252">
        <v>14</v>
      </c>
      <c r="E43" s="203" t="s">
        <v>24</v>
      </c>
      <c r="F43" s="247" t="s">
        <v>44</v>
      </c>
      <c r="G43" s="210" t="s">
        <v>79</v>
      </c>
      <c r="H43" s="206"/>
      <c r="I43" s="253">
        <v>239334799</v>
      </c>
      <c r="J43" s="222" t="s">
        <v>108</v>
      </c>
      <c r="K43" s="223">
        <f t="shared" si="3"/>
        <v>7.4809751220814364</v>
      </c>
      <c r="L43" s="209" t="s">
        <v>9</v>
      </c>
    </row>
    <row r="44" spans="1:14" ht="15.75" customHeight="1">
      <c r="A44" s="203"/>
      <c r="B44" s="201"/>
      <c r="C44" s="202"/>
      <c r="D44" s="252"/>
      <c r="E44" s="203"/>
      <c r="F44" s="247"/>
      <c r="G44" s="210" t="s">
        <v>80</v>
      </c>
      <c r="H44" s="206"/>
      <c r="I44" s="253">
        <v>3199246022</v>
      </c>
      <c r="J44" s="208"/>
      <c r="K44" s="223"/>
      <c r="L44" s="209"/>
    </row>
    <row r="45" spans="1:14" ht="31.5" customHeight="1">
      <c r="A45" s="203"/>
      <c r="B45" s="201"/>
      <c r="C45" s="202"/>
      <c r="D45" s="200">
        <v>15</v>
      </c>
      <c r="E45" s="203" t="s">
        <v>25</v>
      </c>
      <c r="F45" s="204" t="s">
        <v>45</v>
      </c>
      <c r="G45" s="205" t="s">
        <v>81</v>
      </c>
      <c r="H45" s="206"/>
      <c r="I45" s="254">
        <v>12750000</v>
      </c>
      <c r="J45" s="222" t="s">
        <v>108</v>
      </c>
      <c r="K45" s="223">
        <f t="shared" si="3"/>
        <v>0.9272470448898491</v>
      </c>
      <c r="L45" s="209" t="s">
        <v>9</v>
      </c>
    </row>
    <row r="46" spans="1:14" ht="26.25" customHeight="1">
      <c r="A46" s="203"/>
      <c r="B46" s="201"/>
      <c r="C46" s="202"/>
      <c r="D46" s="200"/>
      <c r="E46" s="203"/>
      <c r="F46" s="204"/>
      <c r="G46" s="205" t="s">
        <v>82</v>
      </c>
      <c r="H46" s="206"/>
      <c r="I46" s="253">
        <v>1375038084</v>
      </c>
      <c r="J46" s="208"/>
      <c r="K46" s="223"/>
      <c r="L46" s="209"/>
    </row>
    <row r="47" spans="1:14" ht="29.25" customHeight="1">
      <c r="A47" s="203"/>
      <c r="B47" s="201"/>
      <c r="C47" s="202"/>
      <c r="D47" s="200">
        <v>16</v>
      </c>
      <c r="E47" s="255" t="s">
        <v>26</v>
      </c>
      <c r="F47" s="256" t="s">
        <v>46</v>
      </c>
      <c r="G47" s="205" t="s">
        <v>81</v>
      </c>
      <c r="H47" s="206"/>
      <c r="I47" s="254">
        <v>12750000</v>
      </c>
      <c r="J47" s="222" t="s">
        <v>108</v>
      </c>
      <c r="K47" s="223">
        <f>I47/I48*100</f>
        <v>0.39853140122150948</v>
      </c>
      <c r="L47" s="209" t="s">
        <v>9</v>
      </c>
    </row>
    <row r="48" spans="1:14" ht="15.75" customHeight="1">
      <c r="A48" s="203"/>
      <c r="B48" s="201"/>
      <c r="C48" s="202"/>
      <c r="D48" s="200"/>
      <c r="E48" s="255"/>
      <c r="F48" s="256"/>
      <c r="G48" s="210" t="s">
        <v>80</v>
      </c>
      <c r="H48" s="206"/>
      <c r="I48" s="254">
        <v>3199246022</v>
      </c>
      <c r="J48" s="208"/>
      <c r="K48" s="223"/>
      <c r="L48" s="209"/>
    </row>
    <row r="49" spans="1:12" ht="43.5" customHeight="1">
      <c r="A49" s="203"/>
      <c r="B49" s="201"/>
      <c r="C49" s="202"/>
      <c r="D49" s="252">
        <v>17</v>
      </c>
      <c r="E49" s="244" t="s">
        <v>27</v>
      </c>
      <c r="F49" s="204" t="s">
        <v>47</v>
      </c>
      <c r="G49" s="205" t="s">
        <v>83</v>
      </c>
      <c r="H49" s="206"/>
      <c r="I49" s="207"/>
      <c r="J49" s="245"/>
      <c r="K49" s="209">
        <v>3</v>
      </c>
      <c r="L49" s="209" t="s">
        <v>87</v>
      </c>
    </row>
    <row r="50" spans="1:12" ht="15.75" customHeight="1">
      <c r="A50" s="203"/>
      <c r="B50" s="201"/>
      <c r="C50" s="202"/>
      <c r="D50" s="257"/>
      <c r="E50" s="244" t="s">
        <v>28</v>
      </c>
      <c r="F50" s="204"/>
      <c r="G50" s="246" t="s">
        <v>28</v>
      </c>
      <c r="H50" s="206"/>
      <c r="I50" s="207"/>
      <c r="J50" s="245"/>
      <c r="K50" s="209"/>
      <c r="L50" s="209"/>
    </row>
    <row r="51" spans="1:12" ht="15.75" customHeight="1">
      <c r="A51" s="203"/>
      <c r="B51" s="201"/>
      <c r="C51" s="202"/>
      <c r="D51" s="257"/>
      <c r="E51" s="244" t="s">
        <v>29</v>
      </c>
      <c r="F51" s="204"/>
      <c r="G51" s="246" t="s">
        <v>29</v>
      </c>
      <c r="H51" s="206"/>
      <c r="I51" s="207"/>
      <c r="J51" s="245"/>
      <c r="K51" s="209"/>
      <c r="L51" s="209"/>
    </row>
    <row r="52" spans="1:12" ht="15.75" customHeight="1">
      <c r="A52" s="203"/>
      <c r="B52" s="216"/>
      <c r="C52" s="217"/>
      <c r="D52" s="257"/>
      <c r="E52" s="244" t="s">
        <v>30</v>
      </c>
      <c r="F52" s="204"/>
      <c r="G52" s="246" t="s">
        <v>30</v>
      </c>
      <c r="H52" s="206"/>
      <c r="I52" s="207"/>
      <c r="J52" s="245"/>
      <c r="K52" s="209"/>
      <c r="L52" s="209"/>
    </row>
    <row r="53" spans="1:12" ht="42.75" customHeight="1">
      <c r="A53" s="200">
        <v>7</v>
      </c>
      <c r="B53" s="218" t="s">
        <v>7</v>
      </c>
      <c r="C53" s="219"/>
      <c r="D53" s="252">
        <v>18</v>
      </c>
      <c r="E53" s="244" t="s">
        <v>31</v>
      </c>
      <c r="F53" s="258" t="s">
        <v>48</v>
      </c>
      <c r="G53" s="205" t="s">
        <v>238</v>
      </c>
      <c r="H53" s="206"/>
      <c r="I53" s="207"/>
      <c r="J53" s="245"/>
      <c r="K53" s="259" t="s">
        <v>72</v>
      </c>
      <c r="L53" s="260"/>
    </row>
    <row r="54" spans="1:12" ht="28.5" customHeight="1">
      <c r="A54" s="200"/>
      <c r="B54" s="201"/>
      <c r="C54" s="202"/>
      <c r="D54" s="200">
        <v>19</v>
      </c>
      <c r="E54" s="203" t="s">
        <v>32</v>
      </c>
      <c r="F54" s="204" t="s">
        <v>49</v>
      </c>
      <c r="G54" s="205" t="s">
        <v>84</v>
      </c>
      <c r="H54" s="206"/>
      <c r="I54" s="261">
        <v>0</v>
      </c>
      <c r="J54" s="222" t="s">
        <v>108</v>
      </c>
      <c r="K54" s="223">
        <f>I54/I55*100</f>
        <v>0</v>
      </c>
      <c r="L54" s="262" t="s">
        <v>9</v>
      </c>
    </row>
    <row r="55" spans="1:12" ht="33" customHeight="1">
      <c r="A55" s="200"/>
      <c r="B55" s="216"/>
      <c r="C55" s="217"/>
      <c r="D55" s="200"/>
      <c r="E55" s="203"/>
      <c r="F55" s="204"/>
      <c r="G55" s="205" t="s">
        <v>85</v>
      </c>
      <c r="H55" s="206"/>
      <c r="I55" s="286">
        <v>4322252800</v>
      </c>
      <c r="J55" s="208"/>
      <c r="K55" s="223"/>
      <c r="L55" s="262"/>
    </row>
    <row r="56" spans="1:12" ht="28.5" customHeight="1">
      <c r="A56" s="264">
        <v>8</v>
      </c>
      <c r="B56" s="218" t="s">
        <v>8</v>
      </c>
      <c r="C56" s="219"/>
      <c r="D56" s="200">
        <v>20</v>
      </c>
      <c r="E56" s="244" t="s">
        <v>33</v>
      </c>
      <c r="F56" s="204" t="s">
        <v>50</v>
      </c>
      <c r="G56" s="210" t="s">
        <v>52</v>
      </c>
      <c r="H56" s="206"/>
      <c r="I56" s="207"/>
      <c r="J56" s="245"/>
      <c r="K56" s="209">
        <v>4</v>
      </c>
      <c r="L56" s="209" t="s">
        <v>126</v>
      </c>
    </row>
    <row r="57" spans="1:12" ht="15.75" customHeight="1">
      <c r="A57" s="265"/>
      <c r="B57" s="201"/>
      <c r="C57" s="202"/>
      <c r="D57" s="200"/>
      <c r="E57" s="244" t="s">
        <v>53</v>
      </c>
      <c r="F57" s="204"/>
      <c r="G57" s="246" t="s">
        <v>115</v>
      </c>
      <c r="H57" s="206"/>
      <c r="I57" s="207" t="s">
        <v>143</v>
      </c>
      <c r="J57" s="245"/>
      <c r="K57" s="209"/>
      <c r="L57" s="209"/>
    </row>
    <row r="58" spans="1:12" ht="15.75" customHeight="1">
      <c r="A58" s="265"/>
      <c r="B58" s="201"/>
      <c r="C58" s="202"/>
      <c r="D58" s="200"/>
      <c r="E58" s="244" t="s">
        <v>116</v>
      </c>
      <c r="F58" s="204"/>
      <c r="G58" s="246" t="s">
        <v>117</v>
      </c>
      <c r="H58" s="206"/>
      <c r="I58" s="207" t="s">
        <v>143</v>
      </c>
      <c r="J58" s="245"/>
      <c r="K58" s="209"/>
      <c r="L58" s="209"/>
    </row>
    <row r="59" spans="1:12" ht="15.75" customHeight="1">
      <c r="A59" s="265"/>
      <c r="B59" s="201"/>
      <c r="C59" s="202"/>
      <c r="D59" s="200"/>
      <c r="E59" s="244" t="s">
        <v>118</v>
      </c>
      <c r="F59" s="204"/>
      <c r="G59" s="246" t="s">
        <v>119</v>
      </c>
      <c r="H59" s="206"/>
      <c r="I59" s="207" t="s">
        <v>143</v>
      </c>
      <c r="J59" s="245"/>
      <c r="K59" s="209"/>
      <c r="L59" s="209"/>
    </row>
    <row r="60" spans="1:12" ht="15.75" customHeight="1">
      <c r="A60" s="265"/>
      <c r="B60" s="201"/>
      <c r="C60" s="202"/>
      <c r="D60" s="200"/>
      <c r="E60" s="244" t="s">
        <v>120</v>
      </c>
      <c r="F60" s="204"/>
      <c r="G60" s="246" t="s">
        <v>121</v>
      </c>
      <c r="H60" s="206"/>
      <c r="I60" s="207" t="s">
        <v>143</v>
      </c>
      <c r="J60" s="245"/>
      <c r="K60" s="209"/>
      <c r="L60" s="209"/>
    </row>
    <row r="61" spans="1:12" ht="28.5">
      <c r="A61" s="265"/>
      <c r="B61" s="201"/>
      <c r="C61" s="202"/>
      <c r="D61" s="200"/>
      <c r="E61" s="244" t="s">
        <v>122</v>
      </c>
      <c r="F61" s="204"/>
      <c r="G61" s="246" t="s">
        <v>123</v>
      </c>
      <c r="H61" s="206"/>
      <c r="I61" s="207"/>
      <c r="J61" s="245"/>
      <c r="K61" s="209"/>
      <c r="L61" s="209"/>
    </row>
    <row r="62" spans="1:12" ht="57">
      <c r="A62" s="190"/>
      <c r="B62" s="216"/>
      <c r="C62" s="217"/>
      <c r="D62" s="252">
        <v>21</v>
      </c>
      <c r="E62" s="244" t="s">
        <v>34</v>
      </c>
      <c r="F62" s="258" t="s">
        <v>51</v>
      </c>
      <c r="G62" s="213" t="s">
        <v>241</v>
      </c>
      <c r="H62" s="206"/>
      <c r="I62" s="207"/>
      <c r="J62" s="245"/>
      <c r="K62" s="259" t="s">
        <v>132</v>
      </c>
      <c r="L62" s="259"/>
    </row>
    <row r="63" spans="1:12" ht="20.100000000000001" customHeight="1">
      <c r="A63" s="266"/>
      <c r="B63" s="266"/>
      <c r="C63" s="267"/>
      <c r="D63" s="267"/>
      <c r="E63" s="267"/>
      <c r="G63" s="268"/>
      <c r="H63" s="268"/>
      <c r="I63" s="268"/>
      <c r="J63" s="268"/>
      <c r="K63" s="268"/>
    </row>
    <row r="64" spans="1:12" ht="20.100000000000001" customHeight="1">
      <c r="A64" s="266"/>
      <c r="B64" s="266"/>
      <c r="C64" s="269"/>
      <c r="D64" s="269"/>
      <c r="E64" s="269"/>
      <c r="G64" s="270"/>
      <c r="H64" s="270"/>
      <c r="I64" s="270"/>
      <c r="J64" s="270"/>
      <c r="K64" s="270"/>
    </row>
    <row r="65" spans="1:12" ht="20.100000000000001" customHeight="1">
      <c r="A65" s="266"/>
      <c r="B65" s="266"/>
      <c r="C65" s="266"/>
      <c r="D65" s="266"/>
      <c r="E65" s="266"/>
      <c r="G65" s="271"/>
      <c r="H65" s="271"/>
      <c r="I65" s="272"/>
      <c r="J65" s="272"/>
      <c r="L65" s="249"/>
    </row>
    <row r="66" spans="1:12" ht="15" thickBot="1">
      <c r="I66" s="161"/>
      <c r="J66" s="161"/>
    </row>
    <row r="67" spans="1:12" ht="15" thickBot="1">
      <c r="I67" s="273"/>
      <c r="J67" s="274"/>
      <c r="K67" s="275">
        <v>0</v>
      </c>
    </row>
  </sheetData>
  <protectedRanges>
    <protectedRange sqref="I63:J65" name="Range10_1" securityDescriptor=""/>
    <protectedRange sqref="I16:I19" name="Range10_2_1" securityDescriptor=""/>
    <protectedRange sqref="I26:J26 I27:I29" name="Range10_3_1" securityDescriptor=""/>
    <protectedRange sqref="I32:J34" name="Range19_1_1_1" securityDescriptor=""/>
    <protectedRange password="F072" sqref="I45:I46 I41:I43" name="Range 1_9_1_1" securityDescriptor=""/>
    <protectedRange sqref="I53:J53" name="Range10_4_1" securityDescriptor=""/>
    <protectedRange sqref="I50:J52" name="Range19_1_2_1" securityDescriptor=""/>
  </protectedRanges>
  <mergeCells count="139">
    <mergeCell ref="C63:E63"/>
    <mergeCell ref="G63:K63"/>
    <mergeCell ref="C64:E64"/>
    <mergeCell ref="G64:K64"/>
    <mergeCell ref="L54:L55"/>
    <mergeCell ref="A56:A62"/>
    <mergeCell ref="B56:C62"/>
    <mergeCell ref="D56:D61"/>
    <mergeCell ref="F56:F61"/>
    <mergeCell ref="K56:K61"/>
    <mergeCell ref="L56:L61"/>
    <mergeCell ref="F49:F52"/>
    <mergeCell ref="K49:K52"/>
    <mergeCell ref="L49:L52"/>
    <mergeCell ref="A53:A55"/>
    <mergeCell ref="B53:C55"/>
    <mergeCell ref="D54:D55"/>
    <mergeCell ref="E54:E55"/>
    <mergeCell ref="F54:F55"/>
    <mergeCell ref="J54:J55"/>
    <mergeCell ref="K54:K55"/>
    <mergeCell ref="K45:K46"/>
    <mergeCell ref="L45:L46"/>
    <mergeCell ref="D47:D48"/>
    <mergeCell ref="E47:E48"/>
    <mergeCell ref="F47:F48"/>
    <mergeCell ref="J47:J48"/>
    <mergeCell ref="K47:K48"/>
    <mergeCell ref="L47:L48"/>
    <mergeCell ref="K41:K42"/>
    <mergeCell ref="L41:L42"/>
    <mergeCell ref="E43:E44"/>
    <mergeCell ref="F43:F44"/>
    <mergeCell ref="J43:J44"/>
    <mergeCell ref="K43:K44"/>
    <mergeCell ref="L43:L44"/>
    <mergeCell ref="A41:A52"/>
    <mergeCell ref="B41:C52"/>
    <mergeCell ref="D41:D42"/>
    <mergeCell ref="E41:E42"/>
    <mergeCell ref="F41:F42"/>
    <mergeCell ref="J41:J42"/>
    <mergeCell ref="D45:D46"/>
    <mergeCell ref="E45:E46"/>
    <mergeCell ref="F45:F46"/>
    <mergeCell ref="J45:J4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A31:A40"/>
    <mergeCell ref="B31:C40"/>
    <mergeCell ref="D31:D34"/>
    <mergeCell ref="F31:F34"/>
    <mergeCell ref="K31:K34"/>
    <mergeCell ref="L31:L34"/>
    <mergeCell ref="D35:D36"/>
    <mergeCell ref="E35:E36"/>
    <mergeCell ref="F35:F36"/>
    <mergeCell ref="J35:J3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D20:D24"/>
    <mergeCell ref="E20:E24"/>
    <mergeCell ref="F20:F24"/>
    <mergeCell ref="K20:K24"/>
    <mergeCell ref="L20:L24"/>
    <mergeCell ref="A25:A30"/>
    <mergeCell ref="B25:C30"/>
    <mergeCell ref="D25:D26"/>
    <mergeCell ref="E25:E26"/>
    <mergeCell ref="F25:F26"/>
    <mergeCell ref="K16:K17"/>
    <mergeCell ref="L16:L17"/>
    <mergeCell ref="A18:A24"/>
    <mergeCell ref="B18:C24"/>
    <mergeCell ref="D18:D19"/>
    <mergeCell ref="E18:E19"/>
    <mergeCell ref="F18:F19"/>
    <mergeCell ref="J18:J19"/>
    <mergeCell ref="K18:K19"/>
    <mergeCell ref="L18:L19"/>
    <mergeCell ref="I14:J14"/>
    <mergeCell ref="I15:J15"/>
    <mergeCell ref="A16:A17"/>
    <mergeCell ref="B16:C17"/>
    <mergeCell ref="D16:D17"/>
    <mergeCell ref="E16:E17"/>
    <mergeCell ref="F16:F17"/>
    <mergeCell ref="J16:J17"/>
    <mergeCell ref="K8:K9"/>
    <mergeCell ref="L8:L9"/>
    <mergeCell ref="D10:D15"/>
    <mergeCell ref="E10:E15"/>
    <mergeCell ref="F10:F15"/>
    <mergeCell ref="K10:K15"/>
    <mergeCell ref="L10:L15"/>
    <mergeCell ref="I11:J11"/>
    <mergeCell ref="I12:J12"/>
    <mergeCell ref="I13:J13"/>
    <mergeCell ref="K5:K6"/>
    <mergeCell ref="L5:L6"/>
    <mergeCell ref="B7:C7"/>
    <mergeCell ref="G7:J7"/>
    <mergeCell ref="A8:A15"/>
    <mergeCell ref="B8:C15"/>
    <mergeCell ref="D8:D9"/>
    <mergeCell ref="E8:E9"/>
    <mergeCell ref="F8:F9"/>
    <mergeCell ref="J8:J9"/>
    <mergeCell ref="C3:G4"/>
    <mergeCell ref="A5:A6"/>
    <mergeCell ref="B5:C6"/>
    <mergeCell ref="D5:D6"/>
    <mergeCell ref="E5:E6"/>
    <mergeCell ref="F5:F6"/>
    <mergeCell ref="G5:J6"/>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P67"/>
  <sheetViews>
    <sheetView view="pageBreakPreview" zoomScale="70" zoomScaleNormal="80" zoomScaleSheetLayoutView="70" workbookViewId="0">
      <pane ySplit="1" topLeftCell="A10" activePane="bottomLeft" state="frozen"/>
      <selection pane="bottomLeft" activeCell="H15" sqref="H15"/>
    </sheetView>
  </sheetViews>
  <sheetFormatPr defaultRowHeight="14.25"/>
  <cols>
    <col min="1" max="1" width="12.28515625" style="1" customWidth="1"/>
    <col min="2" max="2" width="9" style="1" customWidth="1"/>
    <col min="3" max="3" width="24.140625" style="1" customWidth="1"/>
    <col min="4" max="4" width="9.140625" style="1"/>
    <col min="5" max="5" width="27" style="2" customWidth="1"/>
    <col min="6" max="6" width="30.5703125" style="2" customWidth="1"/>
    <col min="7" max="7" width="28.42578125" style="3" customWidth="1"/>
    <col min="8" max="8" width="1.5703125" style="3" customWidth="1"/>
    <col min="9" max="9" width="23.42578125" style="4" customWidth="1"/>
    <col min="10" max="10" width="8.140625" style="4" customWidth="1"/>
    <col min="11" max="11" width="14.140625" style="2" customWidth="1"/>
    <col min="12" max="12" width="13.28515625" style="2" customWidth="1"/>
    <col min="13" max="13" width="41.28515625" style="2" bestFit="1" customWidth="1"/>
    <col min="14" max="14" width="23.42578125" style="2" customWidth="1"/>
    <col min="15" max="16384" width="9.140625" style="2"/>
  </cols>
  <sheetData>
    <row r="1" spans="1:16">
      <c r="A1" s="48"/>
      <c r="B1" s="48"/>
      <c r="C1" s="48"/>
      <c r="D1" s="48"/>
      <c r="E1" s="49"/>
      <c r="F1" s="49"/>
      <c r="G1" s="50"/>
      <c r="H1" s="50"/>
      <c r="I1" s="51"/>
      <c r="J1" s="51"/>
      <c r="K1" s="49"/>
      <c r="L1" s="49"/>
      <c r="M1" s="49"/>
      <c r="N1" s="49"/>
      <c r="O1" s="49"/>
      <c r="P1" s="49"/>
    </row>
    <row r="2" spans="1:16" ht="20.25">
      <c r="A2" s="46" t="s">
        <v>127</v>
      </c>
      <c r="B2" s="52" t="s">
        <v>137</v>
      </c>
      <c r="C2" s="46" t="s">
        <v>173</v>
      </c>
    </row>
    <row r="3" spans="1:16" ht="20.25" customHeight="1">
      <c r="A3" s="47" t="s">
        <v>138</v>
      </c>
      <c r="B3" s="53" t="s">
        <v>137</v>
      </c>
      <c r="C3" s="155" t="s">
        <v>150</v>
      </c>
      <c r="D3" s="155"/>
      <c r="E3" s="155"/>
      <c r="F3" s="155"/>
      <c r="G3" s="155"/>
      <c r="H3" s="47"/>
      <c r="I3" s="47"/>
      <c r="J3" s="47"/>
      <c r="K3" s="47"/>
      <c r="L3" s="47"/>
    </row>
    <row r="4" spans="1:16" ht="20.25">
      <c r="A4" s="47"/>
      <c r="B4" s="47"/>
      <c r="C4" s="156"/>
      <c r="D4" s="156"/>
      <c r="E4" s="156"/>
      <c r="F4" s="156"/>
      <c r="G4" s="156"/>
      <c r="H4" s="57"/>
      <c r="I4" s="57"/>
      <c r="J4" s="57"/>
      <c r="K4" s="57"/>
      <c r="L4" s="57"/>
    </row>
    <row r="5" spans="1:16" ht="15" customHeight="1">
      <c r="A5" s="144" t="s">
        <v>10</v>
      </c>
      <c r="B5" s="146" t="s">
        <v>0</v>
      </c>
      <c r="C5" s="147"/>
      <c r="D5" s="133" t="s">
        <v>88</v>
      </c>
      <c r="E5" s="133" t="s">
        <v>1</v>
      </c>
      <c r="F5" s="133" t="s">
        <v>2</v>
      </c>
      <c r="G5" s="146" t="s">
        <v>124</v>
      </c>
      <c r="H5" s="150"/>
      <c r="I5" s="150"/>
      <c r="J5" s="147"/>
      <c r="K5" s="131" t="s">
        <v>11</v>
      </c>
      <c r="L5" s="133" t="s">
        <v>86</v>
      </c>
    </row>
    <row r="6" spans="1:16" ht="33.75" customHeight="1">
      <c r="A6" s="145"/>
      <c r="B6" s="148"/>
      <c r="C6" s="149"/>
      <c r="D6" s="131"/>
      <c r="E6" s="131"/>
      <c r="F6" s="131"/>
      <c r="G6" s="151"/>
      <c r="H6" s="152"/>
      <c r="I6" s="152"/>
      <c r="J6" s="153"/>
      <c r="K6" s="132"/>
      <c r="L6" s="131"/>
    </row>
    <row r="7" spans="1:16" s="7" customFormat="1" ht="21.75" customHeight="1" thickBot="1">
      <c r="A7" s="6" t="s">
        <v>100</v>
      </c>
      <c r="B7" s="134" t="s">
        <v>101</v>
      </c>
      <c r="C7" s="135"/>
      <c r="D7" s="6" t="s">
        <v>102</v>
      </c>
      <c r="E7" s="6" t="s">
        <v>103</v>
      </c>
      <c r="F7" s="6" t="s">
        <v>104</v>
      </c>
      <c r="G7" s="136" t="s">
        <v>106</v>
      </c>
      <c r="H7" s="137"/>
      <c r="I7" s="137"/>
      <c r="J7" s="138"/>
      <c r="K7" s="6" t="s">
        <v>105</v>
      </c>
      <c r="L7" s="6" t="s">
        <v>107</v>
      </c>
    </row>
    <row r="8" spans="1:16" ht="31.5" customHeight="1" thickTop="1">
      <c r="A8" s="101">
        <v>1</v>
      </c>
      <c r="B8" s="139" t="s">
        <v>12</v>
      </c>
      <c r="C8" s="140"/>
      <c r="D8" s="101">
        <v>1</v>
      </c>
      <c r="E8" s="141" t="s">
        <v>13</v>
      </c>
      <c r="F8" s="142" t="s">
        <v>35</v>
      </c>
      <c r="G8" s="8" t="s">
        <v>54</v>
      </c>
      <c r="H8" s="9"/>
      <c r="I8" s="58">
        <v>0</v>
      </c>
      <c r="J8" s="143" t="s">
        <v>108</v>
      </c>
      <c r="K8" s="128">
        <f>I8/I9</f>
        <v>0</v>
      </c>
      <c r="L8" s="128" t="s">
        <v>9</v>
      </c>
    </row>
    <row r="9" spans="1:16" ht="28.5" customHeight="1">
      <c r="A9" s="108"/>
      <c r="B9" s="104"/>
      <c r="C9" s="105"/>
      <c r="D9" s="108"/>
      <c r="E9" s="111"/>
      <c r="F9" s="109"/>
      <c r="G9" s="11" t="s">
        <v>55</v>
      </c>
      <c r="H9" s="12"/>
      <c r="I9" s="59">
        <v>2</v>
      </c>
      <c r="J9" s="113"/>
      <c r="K9" s="110"/>
      <c r="L9" s="110"/>
    </row>
    <row r="10" spans="1:16" ht="29.25" customHeight="1">
      <c r="A10" s="108"/>
      <c r="B10" s="104"/>
      <c r="C10" s="105"/>
      <c r="D10" s="108">
        <v>2</v>
      </c>
      <c r="E10" s="111" t="s">
        <v>133</v>
      </c>
      <c r="F10" s="109" t="s">
        <v>36</v>
      </c>
      <c r="G10" s="14" t="s">
        <v>56</v>
      </c>
      <c r="H10" s="12"/>
      <c r="I10" s="15">
        <v>20</v>
      </c>
      <c r="J10" s="16"/>
      <c r="K10" s="110">
        <v>20</v>
      </c>
      <c r="L10" s="110" t="s">
        <v>125</v>
      </c>
    </row>
    <row r="11" spans="1:16" ht="45" customHeight="1">
      <c r="A11" s="108"/>
      <c r="B11" s="104"/>
      <c r="C11" s="105"/>
      <c r="D11" s="108"/>
      <c r="E11" s="111"/>
      <c r="F11" s="109"/>
      <c r="G11" s="17" t="s">
        <v>109</v>
      </c>
      <c r="H11" s="12"/>
      <c r="I11" s="129"/>
      <c r="J11" s="130"/>
      <c r="K11" s="110"/>
      <c r="L11" s="110"/>
    </row>
    <row r="12" spans="1:16" ht="42" customHeight="1">
      <c r="A12" s="108"/>
      <c r="B12" s="104"/>
      <c r="C12" s="105"/>
      <c r="D12" s="108"/>
      <c r="E12" s="111"/>
      <c r="F12" s="109"/>
      <c r="G12" s="17" t="s">
        <v>110</v>
      </c>
      <c r="H12" s="12"/>
      <c r="I12" s="129"/>
      <c r="J12" s="130"/>
      <c r="K12" s="110"/>
      <c r="L12" s="110"/>
    </row>
    <row r="13" spans="1:16" ht="30" customHeight="1">
      <c r="A13" s="108"/>
      <c r="B13" s="104"/>
      <c r="C13" s="105"/>
      <c r="D13" s="108"/>
      <c r="E13" s="111"/>
      <c r="F13" s="109"/>
      <c r="G13" s="17" t="s">
        <v>111</v>
      </c>
      <c r="H13" s="12"/>
      <c r="I13" s="129"/>
      <c r="J13" s="130"/>
      <c r="K13" s="110"/>
      <c r="L13" s="110"/>
    </row>
    <row r="14" spans="1:16">
      <c r="A14" s="108"/>
      <c r="B14" s="104"/>
      <c r="C14" s="105"/>
      <c r="D14" s="108"/>
      <c r="E14" s="111"/>
      <c r="F14" s="109"/>
      <c r="G14" s="17" t="s">
        <v>112</v>
      </c>
      <c r="H14" s="12"/>
      <c r="I14" s="129"/>
      <c r="J14" s="130"/>
      <c r="K14" s="110"/>
      <c r="L14" s="110"/>
    </row>
    <row r="15" spans="1:16">
      <c r="A15" s="108"/>
      <c r="B15" s="106"/>
      <c r="C15" s="107"/>
      <c r="D15" s="108"/>
      <c r="E15" s="111"/>
      <c r="F15" s="109"/>
      <c r="G15" s="17" t="s">
        <v>113</v>
      </c>
      <c r="H15" s="12"/>
      <c r="I15" s="129"/>
      <c r="J15" s="130"/>
      <c r="K15" s="110"/>
      <c r="L15" s="110"/>
    </row>
    <row r="16" spans="1:16" ht="33" customHeight="1">
      <c r="A16" s="108">
        <v>2</v>
      </c>
      <c r="B16" s="102" t="s">
        <v>3</v>
      </c>
      <c r="C16" s="103"/>
      <c r="D16" s="108">
        <v>3</v>
      </c>
      <c r="E16" s="111" t="s">
        <v>14</v>
      </c>
      <c r="F16" s="109" t="s">
        <v>37</v>
      </c>
      <c r="G16" s="11" t="s">
        <v>57</v>
      </c>
      <c r="H16" s="12"/>
      <c r="I16" s="15">
        <v>1</v>
      </c>
      <c r="J16" s="127" t="s">
        <v>108</v>
      </c>
      <c r="K16" s="114">
        <f>I16/I17*100</f>
        <v>100</v>
      </c>
      <c r="L16" s="110" t="s">
        <v>9</v>
      </c>
    </row>
    <row r="17" spans="1:13" ht="30" customHeight="1">
      <c r="A17" s="108"/>
      <c r="B17" s="106"/>
      <c r="C17" s="107"/>
      <c r="D17" s="108"/>
      <c r="E17" s="111"/>
      <c r="F17" s="109"/>
      <c r="G17" s="11" t="s">
        <v>58</v>
      </c>
      <c r="H17" s="12"/>
      <c r="I17" s="15">
        <v>1</v>
      </c>
      <c r="J17" s="113"/>
      <c r="K17" s="114"/>
      <c r="L17" s="110"/>
    </row>
    <row r="18" spans="1:13" ht="17.25" customHeight="1">
      <c r="A18" s="108">
        <v>3</v>
      </c>
      <c r="B18" s="102" t="s">
        <v>4</v>
      </c>
      <c r="C18" s="103"/>
      <c r="D18" s="108">
        <v>4</v>
      </c>
      <c r="E18" s="111" t="s">
        <v>15</v>
      </c>
      <c r="F18" s="109" t="s">
        <v>38</v>
      </c>
      <c r="G18" s="11" t="s">
        <v>59</v>
      </c>
      <c r="H18" s="12"/>
      <c r="I18" s="13">
        <v>14</v>
      </c>
      <c r="J18" s="112" t="s">
        <v>108</v>
      </c>
      <c r="K18" s="114">
        <f>I18/I19*100</f>
        <v>100</v>
      </c>
      <c r="L18" s="110" t="s">
        <v>9</v>
      </c>
    </row>
    <row r="19" spans="1:13" ht="26.25" customHeight="1">
      <c r="A19" s="108"/>
      <c r="B19" s="104"/>
      <c r="C19" s="105"/>
      <c r="D19" s="108"/>
      <c r="E19" s="111"/>
      <c r="F19" s="109"/>
      <c r="G19" s="11" t="s">
        <v>60</v>
      </c>
      <c r="H19" s="12"/>
      <c r="I19" s="13">
        <v>14</v>
      </c>
      <c r="J19" s="113"/>
      <c r="K19" s="114"/>
      <c r="L19" s="110"/>
    </row>
    <row r="20" spans="1:13" ht="43.5" customHeight="1">
      <c r="A20" s="108"/>
      <c r="B20" s="104"/>
      <c r="C20" s="105"/>
      <c r="D20" s="108">
        <v>5</v>
      </c>
      <c r="E20" s="111" t="s">
        <v>16</v>
      </c>
      <c r="F20" s="109" t="s">
        <v>39</v>
      </c>
      <c r="G20" s="11" t="s">
        <v>61</v>
      </c>
      <c r="H20" s="12"/>
      <c r="I20" s="13"/>
      <c r="J20" s="18"/>
      <c r="K20" s="110" t="s">
        <v>144</v>
      </c>
      <c r="L20" s="110"/>
    </row>
    <row r="21" spans="1:13" ht="21.75" customHeight="1">
      <c r="A21" s="108"/>
      <c r="B21" s="104"/>
      <c r="C21" s="105"/>
      <c r="D21" s="108"/>
      <c r="E21" s="111"/>
      <c r="F21" s="109"/>
      <c r="G21" s="11" t="s">
        <v>62</v>
      </c>
      <c r="H21" s="12"/>
      <c r="I21" s="19" t="s">
        <v>174</v>
      </c>
      <c r="J21" s="20"/>
      <c r="K21" s="110"/>
      <c r="L21" s="110"/>
    </row>
    <row r="22" spans="1:13" ht="17.25" customHeight="1">
      <c r="A22" s="108"/>
      <c r="B22" s="104"/>
      <c r="C22" s="105"/>
      <c r="D22" s="108"/>
      <c r="E22" s="111"/>
      <c r="F22" s="109"/>
      <c r="G22" s="11" t="s">
        <v>63</v>
      </c>
      <c r="H22" s="12"/>
      <c r="I22" s="19" t="s">
        <v>175</v>
      </c>
      <c r="J22" s="20"/>
      <c r="K22" s="110"/>
      <c r="L22" s="110"/>
    </row>
    <row r="23" spans="1:13">
      <c r="A23" s="108"/>
      <c r="B23" s="104"/>
      <c r="C23" s="105"/>
      <c r="D23" s="108"/>
      <c r="E23" s="111"/>
      <c r="F23" s="109"/>
      <c r="G23" s="11" t="s">
        <v>64</v>
      </c>
      <c r="H23" s="12"/>
      <c r="I23" s="60"/>
      <c r="J23" s="20"/>
      <c r="K23" s="110"/>
      <c r="L23" s="110"/>
    </row>
    <row r="24" spans="1:13" ht="15.75" customHeight="1">
      <c r="A24" s="108"/>
      <c r="B24" s="106"/>
      <c r="C24" s="107"/>
      <c r="D24" s="108"/>
      <c r="E24" s="111"/>
      <c r="F24" s="109"/>
      <c r="G24" s="11" t="s">
        <v>65</v>
      </c>
      <c r="H24" s="12"/>
      <c r="I24" s="21"/>
      <c r="J24" s="20"/>
      <c r="K24" s="110"/>
      <c r="L24" s="110"/>
    </row>
    <row r="25" spans="1:13" ht="19.5" customHeight="1">
      <c r="A25" s="108">
        <v>4</v>
      </c>
      <c r="B25" s="119" t="s">
        <v>5</v>
      </c>
      <c r="C25" s="120"/>
      <c r="D25" s="108">
        <v>6</v>
      </c>
      <c r="E25" s="111" t="s">
        <v>89</v>
      </c>
      <c r="F25" s="109" t="s">
        <v>90</v>
      </c>
      <c r="G25" s="11" t="s">
        <v>66</v>
      </c>
      <c r="H25" s="12"/>
      <c r="I25" s="21">
        <v>36</v>
      </c>
      <c r="J25" s="20"/>
      <c r="K25" s="114">
        <f>I25/I26*100</f>
        <v>0.45836516424751722</v>
      </c>
      <c r="L25" s="110"/>
      <c r="M25" s="22" t="e">
        <v>#REF!</v>
      </c>
    </row>
    <row r="26" spans="1:13" ht="15.75" customHeight="1">
      <c r="A26" s="108"/>
      <c r="B26" s="121"/>
      <c r="C26" s="122"/>
      <c r="D26" s="108"/>
      <c r="E26" s="111"/>
      <c r="F26" s="109"/>
      <c r="G26" s="11" t="s">
        <v>91</v>
      </c>
      <c r="H26" s="12"/>
      <c r="I26" s="23">
        <v>7854</v>
      </c>
      <c r="J26" s="24"/>
      <c r="K26" s="114"/>
      <c r="L26" s="110"/>
    </row>
    <row r="27" spans="1:13" ht="47.25" customHeight="1">
      <c r="A27" s="108"/>
      <c r="B27" s="121"/>
      <c r="C27" s="122"/>
      <c r="D27" s="108">
        <v>7</v>
      </c>
      <c r="E27" s="111" t="s">
        <v>17</v>
      </c>
      <c r="F27" s="109" t="s">
        <v>40</v>
      </c>
      <c r="G27" s="11" t="s">
        <v>67</v>
      </c>
      <c r="H27" s="12"/>
      <c r="I27" s="13">
        <v>14</v>
      </c>
      <c r="J27" s="127" t="s">
        <v>108</v>
      </c>
      <c r="K27" s="126">
        <f>I27/I28*100</f>
        <v>100</v>
      </c>
      <c r="L27" s="110" t="s">
        <v>9</v>
      </c>
    </row>
    <row r="28" spans="1:13" ht="28.5" customHeight="1">
      <c r="A28" s="108"/>
      <c r="B28" s="121"/>
      <c r="C28" s="122"/>
      <c r="D28" s="108"/>
      <c r="E28" s="111"/>
      <c r="F28" s="109"/>
      <c r="G28" s="11" t="s">
        <v>68</v>
      </c>
      <c r="H28" s="12"/>
      <c r="I28" s="13">
        <v>14</v>
      </c>
      <c r="J28" s="113"/>
      <c r="K28" s="126"/>
      <c r="L28" s="110"/>
    </row>
    <row r="29" spans="1:13" ht="30.75" customHeight="1">
      <c r="A29" s="108"/>
      <c r="B29" s="121"/>
      <c r="C29" s="122"/>
      <c r="D29" s="108">
        <v>8</v>
      </c>
      <c r="E29" s="111" t="s">
        <v>18</v>
      </c>
      <c r="F29" s="109" t="s">
        <v>41</v>
      </c>
      <c r="G29" s="11" t="s">
        <v>69</v>
      </c>
      <c r="H29" s="12"/>
      <c r="I29" s="13">
        <v>14</v>
      </c>
      <c r="J29" s="112" t="s">
        <v>108</v>
      </c>
      <c r="K29" s="126">
        <f>I29/I30*100</f>
        <v>100</v>
      </c>
      <c r="L29" s="110" t="s">
        <v>9</v>
      </c>
    </row>
    <row r="30" spans="1:13" ht="31.5" customHeight="1">
      <c r="A30" s="108"/>
      <c r="B30" s="123"/>
      <c r="C30" s="124"/>
      <c r="D30" s="108"/>
      <c r="E30" s="111"/>
      <c r="F30" s="109"/>
      <c r="G30" s="11" t="s">
        <v>68</v>
      </c>
      <c r="H30" s="12"/>
      <c r="I30" s="13">
        <v>14</v>
      </c>
      <c r="J30" s="113"/>
      <c r="K30" s="126"/>
      <c r="L30" s="110"/>
    </row>
    <row r="31" spans="1:13" ht="42.75">
      <c r="A31" s="108">
        <v>5</v>
      </c>
      <c r="B31" s="119" t="s">
        <v>6</v>
      </c>
      <c r="C31" s="120"/>
      <c r="D31" s="108">
        <v>9</v>
      </c>
      <c r="E31" s="25" t="s">
        <v>19</v>
      </c>
      <c r="F31" s="109" t="s">
        <v>42</v>
      </c>
      <c r="G31" s="11" t="s">
        <v>70</v>
      </c>
      <c r="H31" s="12"/>
      <c r="I31" s="13"/>
      <c r="J31" s="18"/>
      <c r="K31" s="110">
        <v>3</v>
      </c>
      <c r="L31" s="110" t="s">
        <v>71</v>
      </c>
    </row>
    <row r="32" spans="1:13" ht="15.75" customHeight="1">
      <c r="A32" s="108"/>
      <c r="B32" s="121"/>
      <c r="C32" s="122"/>
      <c r="D32" s="108"/>
      <c r="E32" s="25" t="s">
        <v>20</v>
      </c>
      <c r="F32" s="109"/>
      <c r="G32" s="26" t="s">
        <v>20</v>
      </c>
      <c r="H32" s="12"/>
      <c r="I32" s="13"/>
      <c r="J32" s="18"/>
      <c r="K32" s="110"/>
      <c r="L32" s="110"/>
    </row>
    <row r="33" spans="1:14" ht="15.75" customHeight="1">
      <c r="A33" s="108"/>
      <c r="B33" s="121"/>
      <c r="C33" s="122"/>
      <c r="D33" s="108"/>
      <c r="E33" s="25" t="s">
        <v>21</v>
      </c>
      <c r="F33" s="109"/>
      <c r="G33" s="26" t="s">
        <v>21</v>
      </c>
      <c r="H33" s="12"/>
      <c r="I33" s="13"/>
      <c r="J33" s="18"/>
      <c r="K33" s="110"/>
      <c r="L33" s="110"/>
    </row>
    <row r="34" spans="1:14" ht="15.75" customHeight="1">
      <c r="A34" s="108"/>
      <c r="B34" s="121"/>
      <c r="C34" s="122"/>
      <c r="D34" s="108"/>
      <c r="E34" s="25" t="s">
        <v>22</v>
      </c>
      <c r="F34" s="109"/>
      <c r="G34" s="26" t="s">
        <v>22</v>
      </c>
      <c r="H34" s="12"/>
      <c r="I34" s="13"/>
      <c r="J34" s="18"/>
      <c r="K34" s="110"/>
      <c r="L34" s="110"/>
    </row>
    <row r="35" spans="1:14" ht="33" customHeight="1">
      <c r="A35" s="108"/>
      <c r="B35" s="121"/>
      <c r="C35" s="122"/>
      <c r="D35" s="108">
        <v>10</v>
      </c>
      <c r="E35" s="111" t="s">
        <v>94</v>
      </c>
      <c r="F35" s="109" t="s">
        <v>95</v>
      </c>
      <c r="G35" s="11" t="s">
        <v>73</v>
      </c>
      <c r="H35" s="12"/>
      <c r="I35" s="13">
        <v>7</v>
      </c>
      <c r="J35" s="112" t="s">
        <v>108</v>
      </c>
      <c r="K35" s="125">
        <f>I35/I36*100</f>
        <v>100</v>
      </c>
      <c r="L35" s="110" t="s">
        <v>9</v>
      </c>
    </row>
    <row r="36" spans="1:14" ht="23.25" customHeight="1">
      <c r="A36" s="108"/>
      <c r="B36" s="121"/>
      <c r="C36" s="122"/>
      <c r="D36" s="108"/>
      <c r="E36" s="111"/>
      <c r="F36" s="109"/>
      <c r="G36" s="11" t="s">
        <v>96</v>
      </c>
      <c r="H36" s="12"/>
      <c r="I36" s="13">
        <v>7</v>
      </c>
      <c r="J36" s="113"/>
      <c r="K36" s="125"/>
      <c r="L36" s="110"/>
    </row>
    <row r="37" spans="1:14" ht="30" customHeight="1">
      <c r="A37" s="108"/>
      <c r="B37" s="121"/>
      <c r="C37" s="122"/>
      <c r="D37" s="108">
        <v>11</v>
      </c>
      <c r="E37" s="111" t="s">
        <v>97</v>
      </c>
      <c r="F37" s="109" t="s">
        <v>98</v>
      </c>
      <c r="G37" s="11" t="s">
        <v>74</v>
      </c>
      <c r="H37" s="12"/>
      <c r="I37" s="13">
        <v>7</v>
      </c>
      <c r="J37" s="112" t="s">
        <v>108</v>
      </c>
      <c r="K37" s="125">
        <f t="shared" ref="K37" si="0">I37/I38*100</f>
        <v>100</v>
      </c>
      <c r="L37" s="110" t="s">
        <v>9</v>
      </c>
    </row>
    <row r="38" spans="1:14" ht="35.25" customHeight="1">
      <c r="A38" s="108"/>
      <c r="B38" s="121"/>
      <c r="C38" s="122"/>
      <c r="D38" s="108"/>
      <c r="E38" s="111"/>
      <c r="F38" s="109"/>
      <c r="G38" s="11" t="s">
        <v>75</v>
      </c>
      <c r="H38" s="12"/>
      <c r="I38" s="13">
        <v>7</v>
      </c>
      <c r="J38" s="113"/>
      <c r="K38" s="125"/>
      <c r="L38" s="110"/>
    </row>
    <row r="39" spans="1:14" ht="45.75" customHeight="1">
      <c r="A39" s="108"/>
      <c r="B39" s="121"/>
      <c r="C39" s="122"/>
      <c r="D39" s="108">
        <v>12</v>
      </c>
      <c r="E39" s="111" t="s">
        <v>99</v>
      </c>
      <c r="F39" s="109" t="s">
        <v>92</v>
      </c>
      <c r="G39" s="11" t="s">
        <v>93</v>
      </c>
      <c r="H39" s="12"/>
      <c r="I39" s="13">
        <v>7</v>
      </c>
      <c r="J39" s="112" t="s">
        <v>108</v>
      </c>
      <c r="K39" s="125">
        <f t="shared" ref="K39" si="1">I39/I40*100</f>
        <v>100</v>
      </c>
      <c r="L39" s="110" t="s">
        <v>9</v>
      </c>
    </row>
    <row r="40" spans="1:14" ht="33" customHeight="1">
      <c r="A40" s="108"/>
      <c r="B40" s="123"/>
      <c r="C40" s="124"/>
      <c r="D40" s="108"/>
      <c r="E40" s="111"/>
      <c r="F40" s="109"/>
      <c r="G40" s="11" t="s">
        <v>76</v>
      </c>
      <c r="H40" s="12"/>
      <c r="I40" s="13">
        <v>7</v>
      </c>
      <c r="J40" s="113"/>
      <c r="K40" s="125"/>
      <c r="L40" s="110"/>
    </row>
    <row r="41" spans="1:14" ht="29.25" customHeight="1">
      <c r="A41" s="111">
        <v>6</v>
      </c>
      <c r="B41" s="102" t="s">
        <v>140</v>
      </c>
      <c r="C41" s="103"/>
      <c r="D41" s="108">
        <v>13</v>
      </c>
      <c r="E41" s="111" t="s">
        <v>23</v>
      </c>
      <c r="F41" s="118" t="s">
        <v>43</v>
      </c>
      <c r="G41" s="11" t="s">
        <v>77</v>
      </c>
      <c r="H41" s="12"/>
      <c r="I41" s="56">
        <v>8955220310</v>
      </c>
      <c r="J41" s="112" t="s">
        <v>108</v>
      </c>
      <c r="K41" s="114">
        <f>I41/I42*100</f>
        <v>0.18629914782170673</v>
      </c>
      <c r="L41" s="110" t="s">
        <v>9</v>
      </c>
      <c r="M41" s="28" t="s">
        <v>114</v>
      </c>
      <c r="N41" s="29">
        <v>150890053306.70001</v>
      </c>
    </row>
    <row r="42" spans="1:14" ht="32.25" customHeight="1">
      <c r="A42" s="111"/>
      <c r="B42" s="104"/>
      <c r="C42" s="105"/>
      <c r="D42" s="108"/>
      <c r="E42" s="111"/>
      <c r="F42" s="118"/>
      <c r="G42" s="11" t="s">
        <v>78</v>
      </c>
      <c r="H42" s="12"/>
      <c r="I42" s="30">
        <v>4806903528388.8604</v>
      </c>
      <c r="J42" s="113"/>
      <c r="K42" s="114"/>
      <c r="L42" s="110"/>
      <c r="N42" s="29">
        <v>4232659950677.7002</v>
      </c>
    </row>
    <row r="43" spans="1:14" ht="29.25" customHeight="1">
      <c r="A43" s="111"/>
      <c r="B43" s="104"/>
      <c r="C43" s="105"/>
      <c r="D43" s="31">
        <v>14</v>
      </c>
      <c r="E43" s="111" t="s">
        <v>24</v>
      </c>
      <c r="F43" s="118" t="s">
        <v>44</v>
      </c>
      <c r="G43" s="14" t="s">
        <v>79</v>
      </c>
      <c r="H43" s="12"/>
      <c r="I43" s="32">
        <v>976375000</v>
      </c>
      <c r="J43" s="112" t="s">
        <v>108</v>
      </c>
      <c r="K43" s="114">
        <f>I43/I44*100</f>
        <v>11.616133341012311</v>
      </c>
      <c r="L43" s="110" t="s">
        <v>9</v>
      </c>
    </row>
    <row r="44" spans="1:14" ht="15.75" customHeight="1">
      <c r="A44" s="111"/>
      <c r="B44" s="104"/>
      <c r="C44" s="105"/>
      <c r="D44" s="31"/>
      <c r="E44" s="111"/>
      <c r="F44" s="118"/>
      <c r="G44" s="14" t="s">
        <v>80</v>
      </c>
      <c r="H44" s="12"/>
      <c r="I44" s="32">
        <v>8405335677</v>
      </c>
      <c r="J44" s="113"/>
      <c r="K44" s="114"/>
      <c r="L44" s="110"/>
    </row>
    <row r="45" spans="1:14" ht="31.5" customHeight="1">
      <c r="A45" s="111"/>
      <c r="B45" s="104"/>
      <c r="C45" s="105"/>
      <c r="D45" s="108">
        <v>15</v>
      </c>
      <c r="E45" s="111" t="s">
        <v>25</v>
      </c>
      <c r="F45" s="109" t="s">
        <v>45</v>
      </c>
      <c r="G45" s="11" t="s">
        <v>81</v>
      </c>
      <c r="H45" s="12"/>
      <c r="I45" s="33">
        <v>40160507</v>
      </c>
      <c r="J45" s="112" t="s">
        <v>108</v>
      </c>
      <c r="K45" s="114">
        <f>I45/I46*100</f>
        <v>0.99746733771971241</v>
      </c>
      <c r="L45" s="110" t="s">
        <v>9</v>
      </c>
    </row>
    <row r="46" spans="1:14" ht="26.25" customHeight="1">
      <c r="A46" s="111"/>
      <c r="B46" s="104"/>
      <c r="C46" s="105"/>
      <c r="D46" s="108"/>
      <c r="E46" s="111"/>
      <c r="F46" s="109"/>
      <c r="G46" s="11" t="s">
        <v>82</v>
      </c>
      <c r="H46" s="12"/>
      <c r="I46" s="32">
        <v>4026247826</v>
      </c>
      <c r="J46" s="113"/>
      <c r="K46" s="114"/>
      <c r="L46" s="110"/>
    </row>
    <row r="47" spans="1:14" ht="29.25" customHeight="1">
      <c r="A47" s="111"/>
      <c r="B47" s="104"/>
      <c r="C47" s="105"/>
      <c r="D47" s="108">
        <v>16</v>
      </c>
      <c r="E47" s="115" t="s">
        <v>26</v>
      </c>
      <c r="F47" s="154" t="s">
        <v>46</v>
      </c>
      <c r="G47" s="11" t="s">
        <v>81</v>
      </c>
      <c r="H47" s="12"/>
      <c r="I47" s="33">
        <v>40160507</v>
      </c>
      <c r="J47" s="112" t="s">
        <v>108</v>
      </c>
      <c r="K47" s="114">
        <f>I47/I48*100</f>
        <v>0.47779777683232205</v>
      </c>
      <c r="L47" s="110" t="s">
        <v>9</v>
      </c>
    </row>
    <row r="48" spans="1:14" ht="15.75" customHeight="1">
      <c r="A48" s="111"/>
      <c r="B48" s="104"/>
      <c r="C48" s="105"/>
      <c r="D48" s="108"/>
      <c r="E48" s="115"/>
      <c r="F48" s="154"/>
      <c r="G48" s="14" t="s">
        <v>80</v>
      </c>
      <c r="H48" s="12"/>
      <c r="I48" s="33">
        <v>8405335677</v>
      </c>
      <c r="J48" s="113"/>
      <c r="K48" s="114"/>
      <c r="L48" s="110"/>
    </row>
    <row r="49" spans="1:12" ht="43.5" customHeight="1">
      <c r="A49" s="111"/>
      <c r="B49" s="104"/>
      <c r="C49" s="105"/>
      <c r="D49" s="31">
        <v>17</v>
      </c>
      <c r="E49" s="25" t="s">
        <v>27</v>
      </c>
      <c r="F49" s="109" t="s">
        <v>47</v>
      </c>
      <c r="G49" s="11" t="s">
        <v>83</v>
      </c>
      <c r="H49" s="12"/>
      <c r="I49" s="13"/>
      <c r="J49" s="18"/>
      <c r="K49" s="110">
        <v>3</v>
      </c>
      <c r="L49" s="110" t="s">
        <v>87</v>
      </c>
    </row>
    <row r="50" spans="1:12" ht="15.75" customHeight="1">
      <c r="A50" s="111"/>
      <c r="B50" s="104"/>
      <c r="C50" s="105"/>
      <c r="D50" s="34"/>
      <c r="E50" s="25" t="s">
        <v>28</v>
      </c>
      <c r="F50" s="109"/>
      <c r="G50" s="26" t="s">
        <v>28</v>
      </c>
      <c r="H50" s="12"/>
      <c r="I50" s="13"/>
      <c r="J50" s="18"/>
      <c r="K50" s="110"/>
      <c r="L50" s="110"/>
    </row>
    <row r="51" spans="1:12" ht="15.75" customHeight="1">
      <c r="A51" s="111"/>
      <c r="B51" s="104"/>
      <c r="C51" s="105"/>
      <c r="D51" s="34"/>
      <c r="E51" s="25" t="s">
        <v>29</v>
      </c>
      <c r="F51" s="109"/>
      <c r="G51" s="26" t="s">
        <v>29</v>
      </c>
      <c r="H51" s="12"/>
      <c r="I51" s="13"/>
      <c r="J51" s="18"/>
      <c r="K51" s="110"/>
      <c r="L51" s="110"/>
    </row>
    <row r="52" spans="1:12" ht="15.75" customHeight="1">
      <c r="A52" s="111"/>
      <c r="B52" s="106"/>
      <c r="C52" s="107"/>
      <c r="D52" s="34"/>
      <c r="E52" s="25" t="s">
        <v>30</v>
      </c>
      <c r="F52" s="109"/>
      <c r="G52" s="26" t="s">
        <v>30</v>
      </c>
      <c r="H52" s="12"/>
      <c r="I52" s="13"/>
      <c r="J52" s="18"/>
      <c r="K52" s="110"/>
      <c r="L52" s="110"/>
    </row>
    <row r="53" spans="1:12" ht="42.75">
      <c r="A53" s="108">
        <v>7</v>
      </c>
      <c r="B53" s="102" t="s">
        <v>7</v>
      </c>
      <c r="C53" s="103"/>
      <c r="D53" s="31">
        <v>18</v>
      </c>
      <c r="E53" s="25" t="s">
        <v>31</v>
      </c>
      <c r="F53" s="35" t="s">
        <v>48</v>
      </c>
      <c r="G53" s="11" t="s">
        <v>134</v>
      </c>
      <c r="H53" s="12"/>
      <c r="I53" s="13"/>
      <c r="J53" s="18"/>
      <c r="K53" s="36" t="s">
        <v>72</v>
      </c>
      <c r="L53" s="37"/>
    </row>
    <row r="54" spans="1:12" ht="28.5">
      <c r="A54" s="108"/>
      <c r="B54" s="104"/>
      <c r="C54" s="105"/>
      <c r="D54" s="108">
        <v>19</v>
      </c>
      <c r="E54" s="111" t="s">
        <v>32</v>
      </c>
      <c r="F54" s="109" t="s">
        <v>49</v>
      </c>
      <c r="G54" s="11" t="s">
        <v>84</v>
      </c>
      <c r="H54" s="12"/>
      <c r="I54" s="38">
        <v>0</v>
      </c>
      <c r="J54" s="112" t="s">
        <v>108</v>
      </c>
      <c r="K54" s="114">
        <f>I54/I55*100</f>
        <v>0</v>
      </c>
      <c r="L54" s="98" t="s">
        <v>9</v>
      </c>
    </row>
    <row r="55" spans="1:12" ht="33" customHeight="1">
      <c r="A55" s="108"/>
      <c r="B55" s="106"/>
      <c r="C55" s="107"/>
      <c r="D55" s="108"/>
      <c r="E55" s="111"/>
      <c r="F55" s="109"/>
      <c r="G55" s="11" t="s">
        <v>85</v>
      </c>
      <c r="H55" s="12"/>
      <c r="I55" s="39">
        <v>2112149800</v>
      </c>
      <c r="J55" s="113"/>
      <c r="K55" s="114"/>
      <c r="L55" s="98"/>
    </row>
    <row r="56" spans="1:12" ht="28.5" customHeight="1">
      <c r="A56" s="99">
        <v>8</v>
      </c>
      <c r="B56" s="102" t="s">
        <v>8</v>
      </c>
      <c r="C56" s="103"/>
      <c r="D56" s="108">
        <v>20</v>
      </c>
      <c r="E56" s="25" t="s">
        <v>33</v>
      </c>
      <c r="F56" s="109" t="s">
        <v>50</v>
      </c>
      <c r="G56" s="14" t="s">
        <v>52</v>
      </c>
      <c r="H56" s="12"/>
      <c r="I56" s="13"/>
      <c r="J56" s="18"/>
      <c r="K56" s="110">
        <v>4</v>
      </c>
      <c r="L56" s="110" t="s">
        <v>126</v>
      </c>
    </row>
    <row r="57" spans="1:12" ht="15.75" customHeight="1">
      <c r="A57" s="100"/>
      <c r="B57" s="104"/>
      <c r="C57" s="105"/>
      <c r="D57" s="108"/>
      <c r="E57" s="25" t="s">
        <v>53</v>
      </c>
      <c r="F57" s="109"/>
      <c r="G57" s="26" t="s">
        <v>115</v>
      </c>
      <c r="H57" s="12"/>
      <c r="I57" s="13" t="s">
        <v>143</v>
      </c>
      <c r="J57" s="18"/>
      <c r="K57" s="110"/>
      <c r="L57" s="110"/>
    </row>
    <row r="58" spans="1:12" ht="15.75" customHeight="1">
      <c r="A58" s="100"/>
      <c r="B58" s="104"/>
      <c r="C58" s="105"/>
      <c r="D58" s="108"/>
      <c r="E58" s="25" t="s">
        <v>116</v>
      </c>
      <c r="F58" s="109"/>
      <c r="G58" s="26" t="s">
        <v>117</v>
      </c>
      <c r="H58" s="12"/>
      <c r="I58" s="13" t="s">
        <v>143</v>
      </c>
      <c r="J58" s="18"/>
      <c r="K58" s="110"/>
      <c r="L58" s="110"/>
    </row>
    <row r="59" spans="1:12" ht="15.75" customHeight="1">
      <c r="A59" s="100"/>
      <c r="B59" s="104"/>
      <c r="C59" s="105"/>
      <c r="D59" s="108"/>
      <c r="E59" s="25" t="s">
        <v>118</v>
      </c>
      <c r="F59" s="109"/>
      <c r="G59" s="26" t="s">
        <v>119</v>
      </c>
      <c r="H59" s="12"/>
      <c r="I59" s="13" t="s">
        <v>143</v>
      </c>
      <c r="J59" s="18"/>
      <c r="K59" s="110"/>
      <c r="L59" s="110"/>
    </row>
    <row r="60" spans="1:12" ht="15.75" customHeight="1">
      <c r="A60" s="100"/>
      <c r="B60" s="104"/>
      <c r="C60" s="105"/>
      <c r="D60" s="108"/>
      <c r="E60" s="25" t="s">
        <v>120</v>
      </c>
      <c r="F60" s="109"/>
      <c r="G60" s="26" t="s">
        <v>121</v>
      </c>
      <c r="H60" s="12"/>
      <c r="I60" s="13"/>
      <c r="J60" s="18"/>
      <c r="K60" s="110"/>
      <c r="L60" s="110"/>
    </row>
    <row r="61" spans="1:12" ht="28.5">
      <c r="A61" s="100"/>
      <c r="B61" s="104"/>
      <c r="C61" s="105"/>
      <c r="D61" s="108"/>
      <c r="E61" s="25" t="s">
        <v>122</v>
      </c>
      <c r="F61" s="109"/>
      <c r="G61" s="26" t="s">
        <v>123</v>
      </c>
      <c r="H61" s="12"/>
      <c r="I61" s="13" t="s">
        <v>143</v>
      </c>
      <c r="J61" s="18"/>
      <c r="K61" s="110"/>
      <c r="L61" s="110"/>
    </row>
    <row r="62" spans="1:12" ht="57">
      <c r="A62" s="101"/>
      <c r="B62" s="106"/>
      <c r="C62" s="107"/>
      <c r="D62" s="31">
        <v>21</v>
      </c>
      <c r="E62" s="25" t="s">
        <v>34</v>
      </c>
      <c r="F62" s="35" t="s">
        <v>51</v>
      </c>
      <c r="G62" s="17" t="s">
        <v>135</v>
      </c>
      <c r="H62" s="12"/>
      <c r="I62" s="13"/>
      <c r="J62" s="18"/>
      <c r="K62" s="36" t="s">
        <v>167</v>
      </c>
      <c r="L62" s="36"/>
    </row>
    <row r="63" spans="1:12" ht="20.100000000000001" customHeight="1">
      <c r="A63" s="40"/>
      <c r="B63" s="40"/>
      <c r="C63" s="94"/>
      <c r="D63" s="94"/>
      <c r="E63" s="94"/>
      <c r="G63" s="95"/>
      <c r="H63" s="95"/>
      <c r="I63" s="95"/>
      <c r="J63" s="95"/>
      <c r="K63" s="95"/>
    </row>
    <row r="64" spans="1:12" ht="20.100000000000001" customHeight="1">
      <c r="A64" s="40"/>
      <c r="B64" s="40"/>
      <c r="C64" s="96"/>
      <c r="D64" s="96"/>
      <c r="E64" s="96"/>
      <c r="G64" s="97"/>
      <c r="H64" s="97"/>
      <c r="I64" s="97"/>
      <c r="J64" s="97"/>
      <c r="K64" s="97"/>
    </row>
    <row r="65" spans="1:12" ht="20.100000000000001" customHeight="1">
      <c r="A65" s="40"/>
      <c r="B65" s="40"/>
      <c r="C65" s="40"/>
      <c r="D65" s="40"/>
      <c r="E65" s="40"/>
      <c r="G65" s="41"/>
      <c r="H65" s="41"/>
      <c r="I65" s="42"/>
      <c r="J65" s="42"/>
      <c r="L65" s="28"/>
    </row>
    <row r="66" spans="1:12" ht="15" thickBot="1">
      <c r="I66" s="2"/>
      <c r="J66" s="2"/>
    </row>
    <row r="67" spans="1:12" ht="15" thickBot="1">
      <c r="I67" s="43"/>
      <c r="J67" s="44"/>
      <c r="K67" s="45">
        <v>0</v>
      </c>
    </row>
  </sheetData>
  <protectedRanges>
    <protectedRange sqref="I63:J65" name="Range10"/>
    <protectedRange sqref="I16:I19" name="Range10_2"/>
    <protectedRange sqref="I26:J26 I27:I29" name="Range10_3"/>
    <protectedRange sqref="I32:J34" name="Range19_1_1"/>
    <protectedRange password="F072" sqref="I45:I46 I41:I43" name="Range 1_9_1"/>
    <protectedRange sqref="I53:J53" name="Range10_4"/>
    <protectedRange sqref="I50:J52" name="Range19_1_2"/>
  </protectedRanges>
  <mergeCells count="139">
    <mergeCell ref="C3:G4"/>
    <mergeCell ref="A5:A6"/>
    <mergeCell ref="B5:C6"/>
    <mergeCell ref="D5:D6"/>
    <mergeCell ref="E5:E6"/>
    <mergeCell ref="F5:F6"/>
    <mergeCell ref="G5:J6"/>
    <mergeCell ref="K5:K6"/>
    <mergeCell ref="L5:L6"/>
    <mergeCell ref="B7:C7"/>
    <mergeCell ref="G7:J7"/>
    <mergeCell ref="A8:A15"/>
    <mergeCell ref="B8:C15"/>
    <mergeCell ref="D8:D9"/>
    <mergeCell ref="E8:E9"/>
    <mergeCell ref="F8:F9"/>
    <mergeCell ref="J8:J9"/>
    <mergeCell ref="L8:L9"/>
    <mergeCell ref="D10:D15"/>
    <mergeCell ref="E10:E15"/>
    <mergeCell ref="F10:F15"/>
    <mergeCell ref="K10:K15"/>
    <mergeCell ref="L10:L15"/>
    <mergeCell ref="I11:J11"/>
    <mergeCell ref="I12:J12"/>
    <mergeCell ref="I13:J13"/>
    <mergeCell ref="I14:J14"/>
    <mergeCell ref="I15:J15"/>
    <mergeCell ref="A16:A17"/>
    <mergeCell ref="B16:C17"/>
    <mergeCell ref="D16:D17"/>
    <mergeCell ref="E16:E17"/>
    <mergeCell ref="F16:F17"/>
    <mergeCell ref="J16:J17"/>
    <mergeCell ref="K8:K9"/>
    <mergeCell ref="K16:K17"/>
    <mergeCell ref="L16:L17"/>
    <mergeCell ref="A18:A24"/>
    <mergeCell ref="B18:C24"/>
    <mergeCell ref="D18:D19"/>
    <mergeCell ref="E18:E19"/>
    <mergeCell ref="F18:F19"/>
    <mergeCell ref="J18:J19"/>
    <mergeCell ref="K18:K19"/>
    <mergeCell ref="L18:L19"/>
    <mergeCell ref="D20:D24"/>
    <mergeCell ref="E20:E24"/>
    <mergeCell ref="F20:F24"/>
    <mergeCell ref="K20:K24"/>
    <mergeCell ref="L20:L24"/>
    <mergeCell ref="A25:A30"/>
    <mergeCell ref="B25:C30"/>
    <mergeCell ref="D25:D26"/>
    <mergeCell ref="E25:E26"/>
    <mergeCell ref="F25:F26"/>
    <mergeCell ref="D29:D30"/>
    <mergeCell ref="E29:E30"/>
    <mergeCell ref="F29:F30"/>
    <mergeCell ref="J29:J30"/>
    <mergeCell ref="K29:K30"/>
    <mergeCell ref="L29:L30"/>
    <mergeCell ref="K25:K26"/>
    <mergeCell ref="L25:L26"/>
    <mergeCell ref="D27:D28"/>
    <mergeCell ref="E27:E28"/>
    <mergeCell ref="F27:F28"/>
    <mergeCell ref="J27:J28"/>
    <mergeCell ref="K27:K28"/>
    <mergeCell ref="L27:L28"/>
    <mergeCell ref="A31:A40"/>
    <mergeCell ref="B31:C40"/>
    <mergeCell ref="D31:D34"/>
    <mergeCell ref="F31:F34"/>
    <mergeCell ref="K31:K34"/>
    <mergeCell ref="L31:L34"/>
    <mergeCell ref="D35:D36"/>
    <mergeCell ref="E35:E36"/>
    <mergeCell ref="F35:F36"/>
    <mergeCell ref="J35:J36"/>
    <mergeCell ref="D39:D40"/>
    <mergeCell ref="E39:E40"/>
    <mergeCell ref="F39:F40"/>
    <mergeCell ref="J39:J40"/>
    <mergeCell ref="K39:K40"/>
    <mergeCell ref="L39:L40"/>
    <mergeCell ref="K35:K36"/>
    <mergeCell ref="L35:L36"/>
    <mergeCell ref="D37:D38"/>
    <mergeCell ref="E37:E38"/>
    <mergeCell ref="F37:F38"/>
    <mergeCell ref="J37:J38"/>
    <mergeCell ref="K37:K38"/>
    <mergeCell ref="L37:L38"/>
    <mergeCell ref="J43:J44"/>
    <mergeCell ref="K43:K44"/>
    <mergeCell ref="L43:L44"/>
    <mergeCell ref="D41:D42"/>
    <mergeCell ref="E41:E42"/>
    <mergeCell ref="F41:F42"/>
    <mergeCell ref="J41:J42"/>
    <mergeCell ref="D45:D46"/>
    <mergeCell ref="E45:E46"/>
    <mergeCell ref="F45:F46"/>
    <mergeCell ref="J45:J46"/>
    <mergeCell ref="F49:F52"/>
    <mergeCell ref="K49:K52"/>
    <mergeCell ref="L49:L52"/>
    <mergeCell ref="A53:A55"/>
    <mergeCell ref="B53:C55"/>
    <mergeCell ref="D54:D55"/>
    <mergeCell ref="E54:E55"/>
    <mergeCell ref="F54:F55"/>
    <mergeCell ref="J54:J55"/>
    <mergeCell ref="K54:K55"/>
    <mergeCell ref="A41:A52"/>
    <mergeCell ref="B41:C52"/>
    <mergeCell ref="K45:K46"/>
    <mergeCell ref="L45:L46"/>
    <mergeCell ref="D47:D48"/>
    <mergeCell ref="E47:E48"/>
    <mergeCell ref="F47:F48"/>
    <mergeCell ref="J47:J48"/>
    <mergeCell ref="K47:K48"/>
    <mergeCell ref="L47:L48"/>
    <mergeCell ref="K41:K42"/>
    <mergeCell ref="L41:L42"/>
    <mergeCell ref="E43:E44"/>
    <mergeCell ref="F43:F44"/>
    <mergeCell ref="C63:E63"/>
    <mergeCell ref="G63:K63"/>
    <mergeCell ref="C64:E64"/>
    <mergeCell ref="G64:K64"/>
    <mergeCell ref="L54:L55"/>
    <mergeCell ref="A56:A62"/>
    <mergeCell ref="B56:C62"/>
    <mergeCell ref="D56:D61"/>
    <mergeCell ref="F56:F61"/>
    <mergeCell ref="K56:K61"/>
    <mergeCell ref="L56:L61"/>
  </mergeCells>
  <pageMargins left="0.70866141732283472" right="0.70866141732283472" top="0.74803149606299213" bottom="0.74803149606299213" header="0.31496062992125984" footer="0.31496062992125984"/>
  <pageSetup paperSize="5" scale="79"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71</vt:i4>
      </vt:variant>
    </vt:vector>
  </HeadingPairs>
  <TitlesOfParts>
    <vt:vector size="108" baseType="lpstr">
      <vt:lpstr>2. BKPM</vt:lpstr>
      <vt:lpstr>3. BADAN KESBANGPOL</vt:lpstr>
      <vt:lpstr>4. BKD</vt:lpstr>
      <vt:lpstr>5. BADAN KETAHANAN PANGAN</vt:lpstr>
      <vt:lpstr>6. BAPPEDA</vt:lpstr>
      <vt:lpstr>7. BPM</vt:lpstr>
      <vt:lpstr>9. BAPPEDALDA</vt:lpstr>
      <vt:lpstr>11. BADAN DIKLAT</vt:lpstr>
      <vt:lpstr>12. INSPEKTORAT</vt:lpstr>
      <vt:lpstr>15. SEKRETARIAT KPID</vt:lpstr>
      <vt:lpstr>16. DPKD</vt:lpstr>
      <vt:lpstr>20. DINAS KOPERASI DAN UKM</vt:lpstr>
      <vt:lpstr>21. PSDA</vt:lpstr>
      <vt:lpstr>22. DINAS PARIWISATA</vt:lpstr>
      <vt:lpstr>23. DINAS ENERGI DAN SDM</vt:lpstr>
      <vt:lpstr>25. DINAS PEMUDA DAN OLAHRAGA</vt:lpstr>
      <vt:lpstr>26. DINAS PETERNAKAN</vt:lpstr>
      <vt:lpstr>28. DINAS KELAUTAN PERIKANAN</vt:lpstr>
      <vt:lpstr>29. DINAS KESEHATAN</vt:lpstr>
      <vt:lpstr>30. DINAS PERTANIAN</vt:lpstr>
      <vt:lpstr>31. DINAS PERKEBUNAN</vt:lpstr>
      <vt:lpstr>32. SATPOL PP</vt:lpstr>
      <vt:lpstr>33. KANTOR PENGHUBUNG</vt:lpstr>
      <vt:lpstr>35. BIRO HUKUM</vt:lpstr>
      <vt:lpstr>37. BIRO PEMBANGUNAN</vt:lpstr>
      <vt:lpstr>38. BIRO BINA SOSIAL</vt:lpstr>
      <vt:lpstr>39. RO PEREKONOMIAN</vt:lpstr>
      <vt:lpstr>40. BIRO UMUM</vt:lpstr>
      <vt:lpstr>41. BIRO ORGANISASI</vt:lpstr>
      <vt:lpstr>42. BIRO PENGELOLAAN ASET</vt:lpstr>
      <vt:lpstr>43. RS ACHMAD MOCHTAR</vt:lpstr>
      <vt:lpstr>44. RSJ HB SA'ANIN</vt:lpstr>
      <vt:lpstr>45. RSUD PARIAMAN</vt:lpstr>
      <vt:lpstr>46. RSUD SOLOK</vt:lpstr>
      <vt:lpstr>47. SEKRETARIAT DPRD</vt:lpstr>
      <vt:lpstr>48. SEK. KOPRI</vt:lpstr>
      <vt:lpstr>49. SEK BAKORLUH</vt:lpstr>
      <vt:lpstr>'11. BADAN DIKLAT'!Print_Area</vt:lpstr>
      <vt:lpstr>'12. INSPEKTORAT'!Print_Area</vt:lpstr>
      <vt:lpstr>'15. SEKRETARIAT KPID'!Print_Area</vt:lpstr>
      <vt:lpstr>'16. DPKD'!Print_Area</vt:lpstr>
      <vt:lpstr>'2. BKPM'!Print_Area</vt:lpstr>
      <vt:lpstr>'20. DINAS KOPERASI DAN UKM'!Print_Area</vt:lpstr>
      <vt:lpstr>'21. PSDA'!Print_Area</vt:lpstr>
      <vt:lpstr>'22. DINAS PARIWISATA'!Print_Area</vt:lpstr>
      <vt:lpstr>'23. DINAS ENERGI DAN SDM'!Print_Area</vt:lpstr>
      <vt:lpstr>'25. DINAS PEMUDA DAN OLAHRAGA'!Print_Area</vt:lpstr>
      <vt:lpstr>'26. DINAS PETERNAKAN'!Print_Area</vt:lpstr>
      <vt:lpstr>'28. DINAS KELAUTAN PERIKANAN'!Print_Area</vt:lpstr>
      <vt:lpstr>'29. DINAS KESEHATAN'!Print_Area</vt:lpstr>
      <vt:lpstr>'3. BADAN KESBANGPOL'!Print_Area</vt:lpstr>
      <vt:lpstr>'30. DINAS PERTANIAN'!Print_Area</vt:lpstr>
      <vt:lpstr>'31. DINAS PERKEBUNAN'!Print_Area</vt:lpstr>
      <vt:lpstr>'32. SATPOL PP'!Print_Area</vt:lpstr>
      <vt:lpstr>'33. KANTOR PENGHUBUNG'!Print_Area</vt:lpstr>
      <vt:lpstr>'35. BIRO HUKUM'!Print_Area</vt:lpstr>
      <vt:lpstr>'38. BIRO BINA SOSIAL'!Print_Area</vt:lpstr>
      <vt:lpstr>'39. RO PEREKONOMIAN'!Print_Area</vt:lpstr>
      <vt:lpstr>'4. BKD'!Print_Area</vt:lpstr>
      <vt:lpstr>'40. BIRO UMUM'!Print_Area</vt:lpstr>
      <vt:lpstr>'41. BIRO ORGANISASI'!Print_Area</vt:lpstr>
      <vt:lpstr>'42. BIRO PENGELOLAAN ASET'!Print_Area</vt:lpstr>
      <vt:lpstr>'44. RSJ HB SA''ANIN'!Print_Area</vt:lpstr>
      <vt:lpstr>'45. RSUD PARIAMAN'!Print_Area</vt:lpstr>
      <vt:lpstr>'46. RSUD SOLOK'!Print_Area</vt:lpstr>
      <vt:lpstr>'47. SEKRETARIAT DPRD'!Print_Area</vt:lpstr>
      <vt:lpstr>'48. SEK. KOPRI'!Print_Area</vt:lpstr>
      <vt:lpstr>'49. SEK BAKORLUH'!Print_Area</vt:lpstr>
      <vt:lpstr>'5. BADAN KETAHANAN PANGAN'!Print_Area</vt:lpstr>
      <vt:lpstr>'6. BAPPEDA'!Print_Area</vt:lpstr>
      <vt:lpstr>'7. BPM'!Print_Area</vt:lpstr>
      <vt:lpstr>'9. BAPPEDALDA'!Print_Area</vt:lpstr>
      <vt:lpstr>'11. BADAN DIKLAT'!Print_Titles</vt:lpstr>
      <vt:lpstr>'12. INSPEKTORAT'!Print_Titles</vt:lpstr>
      <vt:lpstr>'15. SEKRETARIAT KPID'!Print_Titles</vt:lpstr>
      <vt:lpstr>'16. DPKD'!Print_Titles</vt:lpstr>
      <vt:lpstr>'2. BKPM'!Print_Titles</vt:lpstr>
      <vt:lpstr>'20. DINAS KOPERASI DAN UKM'!Print_Titles</vt:lpstr>
      <vt:lpstr>'21. PSDA'!Print_Titles</vt:lpstr>
      <vt:lpstr>'22. DINAS PARIWISATA'!Print_Titles</vt:lpstr>
      <vt:lpstr>'23. DINAS ENERGI DAN SDM'!Print_Titles</vt:lpstr>
      <vt:lpstr>'25. DINAS PEMUDA DAN OLAHRAGA'!Print_Titles</vt:lpstr>
      <vt:lpstr>'26. DINAS PETERNAKAN'!Print_Titles</vt:lpstr>
      <vt:lpstr>'28. DINAS KELAUTAN PERIKANAN'!Print_Titles</vt:lpstr>
      <vt:lpstr>'29. DINAS KESEHATAN'!Print_Titles</vt:lpstr>
      <vt:lpstr>'3. BADAN KESBANGPOL'!Print_Titles</vt:lpstr>
      <vt:lpstr>'30. DINAS PERTANIAN'!Print_Titles</vt:lpstr>
      <vt:lpstr>'31. DINAS PERKEBUNAN'!Print_Titles</vt:lpstr>
      <vt:lpstr>'32. SATPOL PP'!Print_Titles</vt:lpstr>
      <vt:lpstr>'33. KANTOR PENGHUBUNG'!Print_Titles</vt:lpstr>
      <vt:lpstr>'35. BIRO HUKUM'!Print_Titles</vt:lpstr>
      <vt:lpstr>'38. BIRO BINA SOSIAL'!Print_Titles</vt:lpstr>
      <vt:lpstr>'39. RO PEREKONOMIAN'!Print_Titles</vt:lpstr>
      <vt:lpstr>'4. BKD'!Print_Titles</vt:lpstr>
      <vt:lpstr>'40. BIRO UMUM'!Print_Titles</vt:lpstr>
      <vt:lpstr>'41. BIRO ORGANISASI'!Print_Titles</vt:lpstr>
      <vt:lpstr>'42. BIRO PENGELOLAAN ASET'!Print_Titles</vt:lpstr>
      <vt:lpstr>'43. RS ACHMAD MOCHTAR'!Print_Titles</vt:lpstr>
      <vt:lpstr>'44. RSJ HB SA''ANIN'!Print_Titles</vt:lpstr>
      <vt:lpstr>'45. RSUD PARIAMAN'!Print_Titles</vt:lpstr>
      <vt:lpstr>'46. RSUD SOLOK'!Print_Titles</vt:lpstr>
      <vt:lpstr>'47. SEKRETARIAT DPRD'!Print_Titles</vt:lpstr>
      <vt:lpstr>'48. SEK. KOPRI'!Print_Titles</vt:lpstr>
      <vt:lpstr>'49. SEK BAKORLUH'!Print_Titles</vt:lpstr>
      <vt:lpstr>'5. BADAN KETAHANAN PANGAN'!Print_Titles</vt:lpstr>
      <vt:lpstr>'6. BAPPEDA'!Print_Titles</vt:lpstr>
      <vt:lpstr>'7. BPM'!Print_Titles</vt:lpstr>
      <vt:lpstr>'9. BAPPEDALDA'!Print_Titles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ismail - [2010]</cp:lastModifiedBy>
  <cp:lastPrinted>2017-05-18T08:00:26Z</cp:lastPrinted>
  <dcterms:created xsi:type="dcterms:W3CDTF">2011-05-10T02:08:12Z</dcterms:created>
  <dcterms:modified xsi:type="dcterms:W3CDTF">2017-05-18T08:20:43Z</dcterms:modified>
</cp:coreProperties>
</file>